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miguel.franca\Desktop\VIGI - ALAGOAS E PERNAMBUCO\"/>
    </mc:Choice>
  </mc:AlternateContent>
  <xr:revisionPtr revIDLastSave="0" documentId="8_{A9E8C222-763D-4781-AF67-C9CEB5502964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Uniforme + Equipamento" sheetId="1" r:id="rId1"/>
    <sheet name="12X36- DIURNO " sheetId="14" r:id="rId2"/>
    <sheet name="12X36 - NOTURNO " sheetId="15" r:id="rId3"/>
    <sheet name="TOTAL GERAL" sheetId="11" r:id="rId4"/>
  </sheets>
  <definedNames>
    <definedName name="_xlnm.Print_Area" localSheetId="2">'12X36 - NOTURNO '!$A$1:$F$146</definedName>
    <definedName name="_xlnm.Print_Area" localSheetId="1">'12X36- DIURNO '!$A$1:$F$144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1" l="1"/>
  <c r="E58" i="15" l="1"/>
  <c r="E59" i="14" l="1"/>
  <c r="E56" i="14"/>
  <c r="E57" i="15" l="1"/>
  <c r="M4" i="1"/>
  <c r="E4" i="1" l="1"/>
  <c r="G4" i="1" s="1"/>
  <c r="M5" i="1"/>
  <c r="M6" i="1"/>
  <c r="M7" i="1"/>
  <c r="M8" i="1"/>
  <c r="M9" i="1"/>
  <c r="M10" i="1"/>
  <c r="M11" i="1"/>
  <c r="M12" i="1"/>
  <c r="M13" i="1"/>
  <c r="E61" i="15"/>
  <c r="E55" i="14"/>
  <c r="E14" i="1" l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G15" i="1" l="1"/>
  <c r="G16" i="1" s="1"/>
  <c r="M14" i="1"/>
  <c r="E114" i="15" l="1"/>
  <c r="E112" i="14"/>
  <c r="E113" i="14"/>
  <c r="E115" i="15"/>
  <c r="D39" i="14"/>
  <c r="D41" i="15"/>
  <c r="E28" i="15" l="1"/>
  <c r="E56" i="15" l="1"/>
  <c r="E29" i="15"/>
  <c r="E30" i="15"/>
  <c r="E64" i="15" l="1"/>
  <c r="E31" i="15"/>
  <c r="D133" i="15"/>
  <c r="D78" i="15"/>
  <c r="D75" i="15"/>
  <c r="D53" i="15"/>
  <c r="D19" i="15"/>
  <c r="D131" i="14"/>
  <c r="D76" i="14"/>
  <c r="D73" i="14"/>
  <c r="D51" i="14"/>
  <c r="E28" i="14"/>
  <c r="D19" i="14"/>
  <c r="E54" i="14" l="1"/>
  <c r="E30" i="14"/>
  <c r="E102" i="15"/>
  <c r="E32" i="15"/>
  <c r="E33" i="15" s="1"/>
  <c r="D93" i="14"/>
  <c r="E29" i="14"/>
  <c r="E100" i="14" s="1"/>
  <c r="D95" i="15"/>
  <c r="E70" i="15"/>
  <c r="D77" i="14"/>
  <c r="D79" i="15"/>
  <c r="E31" i="14" l="1"/>
  <c r="E87" i="14" s="1"/>
  <c r="E62" i="14"/>
  <c r="E68" i="14" s="1"/>
  <c r="E86" i="14"/>
  <c r="E91" i="14"/>
  <c r="E75" i="14"/>
  <c r="E135" i="14"/>
  <c r="E37" i="14"/>
  <c r="E78" i="14"/>
  <c r="E89" i="14"/>
  <c r="E88" i="14"/>
  <c r="E38" i="14"/>
  <c r="E76" i="14"/>
  <c r="E90" i="14"/>
  <c r="D96" i="15"/>
  <c r="D94" i="14"/>
  <c r="E77" i="14" l="1"/>
  <c r="E73" i="14"/>
  <c r="E74" i="14"/>
  <c r="E92" i="14"/>
  <c r="E93" i="14" s="1"/>
  <c r="E39" i="14"/>
  <c r="E46" i="14" s="1"/>
  <c r="E75" i="15"/>
  <c r="E40" i="15"/>
  <c r="E39" i="15"/>
  <c r="E93" i="15"/>
  <c r="E89" i="15"/>
  <c r="E137" i="15"/>
  <c r="E92" i="15"/>
  <c r="E88" i="15"/>
  <c r="E77" i="15"/>
  <c r="E76" i="15"/>
  <c r="E91" i="15"/>
  <c r="E90" i="15"/>
  <c r="E78" i="15"/>
  <c r="E80" i="15"/>
  <c r="E79" i="15"/>
  <c r="E79" i="14" l="1"/>
  <c r="E137" i="14" s="1"/>
  <c r="E45" i="14"/>
  <c r="E47" i="14"/>
  <c r="E50" i="14"/>
  <c r="E48" i="14"/>
  <c r="E43" i="14"/>
  <c r="E66" i="14"/>
  <c r="E44" i="14"/>
  <c r="E49" i="14"/>
  <c r="E94" i="14"/>
  <c r="E96" i="14" s="1"/>
  <c r="E41" i="15"/>
  <c r="E45" i="15" s="1"/>
  <c r="E81" i="15"/>
  <c r="E139" i="15" s="1"/>
  <c r="E94" i="15"/>
  <c r="E105" i="14"/>
  <c r="E51" i="14" l="1"/>
  <c r="E67" i="14" s="1"/>
  <c r="E46" i="15"/>
  <c r="E68" i="15"/>
  <c r="E48" i="15"/>
  <c r="E50" i="15"/>
  <c r="E51" i="15"/>
  <c r="E49" i="15"/>
  <c r="E52" i="15"/>
  <c r="E47" i="15"/>
  <c r="E101" i="14"/>
  <c r="E106" i="14" s="1"/>
  <c r="E107" i="14" s="1"/>
  <c r="E138" i="14" s="1"/>
  <c r="E95" i="15"/>
  <c r="E96" i="15" s="1"/>
  <c r="E69" i="14" l="1"/>
  <c r="E136" i="14" s="1"/>
  <c r="E53" i="15"/>
  <c r="E69" i="15" s="1"/>
  <c r="E71" i="15" s="1"/>
  <c r="E138" i="15" s="1"/>
  <c r="E103" i="15"/>
  <c r="E108" i="15" s="1"/>
  <c r="E107" i="15"/>
  <c r="E98" i="15"/>
  <c r="E109" i="15" l="1"/>
  <c r="E140" i="15" s="1"/>
  <c r="E118" i="15" l="1"/>
  <c r="E141" i="15" s="1"/>
  <c r="E142" i="15" s="1"/>
  <c r="E116" i="14"/>
  <c r="E139" i="14" s="1"/>
  <c r="E140" i="14" s="1"/>
  <c r="E121" i="14" l="1"/>
  <c r="E120" i="14"/>
  <c r="E123" i="15"/>
  <c r="E122" i="15"/>
  <c r="E124" i="14" l="1"/>
  <c r="E132" i="15"/>
  <c r="E125" i="14"/>
  <c r="E130" i="15"/>
  <c r="E128" i="14"/>
  <c r="E126" i="15"/>
  <c r="E130" i="14"/>
  <c r="E127" i="15"/>
  <c r="E131" i="14" l="1"/>
  <c r="E141" i="14" s="1"/>
  <c r="E133" i="15"/>
  <c r="E143" i="15" s="1"/>
  <c r="E142" i="14" l="1"/>
  <c r="E143" i="14" s="1"/>
  <c r="D6" i="11" s="1"/>
  <c r="E144" i="15"/>
  <c r="E145" i="15" s="1"/>
  <c r="D7" i="11" s="1"/>
  <c r="E6" i="11" l="1"/>
  <c r="E7" i="11"/>
  <c r="F7" i="11" s="1"/>
  <c r="E144" i="14"/>
  <c r="E146" i="15"/>
  <c r="E8" i="11" l="1"/>
  <c r="F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Autor</author>
  </authors>
  <commentList>
    <comment ref="C29" authorId="0" shapeId="0" xr:uid="{00000000-0006-0000-0200-000001000000}">
      <text>
        <r>
          <rPr>
            <b/>
            <sz val="11"/>
            <color indexed="81"/>
            <rFont val="Segoe UI"/>
            <family val="2"/>
          </rPr>
          <t>Administrador:</t>
        </r>
        <r>
          <rPr>
            <sz val="11"/>
            <color indexed="81"/>
            <rFont val="Segoe UI"/>
            <family val="2"/>
          </rPr>
          <t xml:space="preserve">
CLÁUSULA DÉCIMA SEGUNDA - ADICIONAL DE PERICULOSIDADE
Os sindicatos convenentes acordam a concessão do Adicional de Periculosidade de 30% (trinta por cento) aos profissionais da categoria, exceto ao armeiro.
Parágrafo Primeiro – Onde houver pagamento de periculosidade não incide o adicional de risco de vida.
Parágrafo Segundo – O adicional de risco de vida/periculosidade incidirá sobre os salários para todos os efeitos legais</t>
        </r>
      </text>
    </comment>
    <comment ref="C30" authorId="0" shapeId="0" xr:uid="{A6C44BDB-4754-44A7-ACFB-72E61BFD5AB6}">
      <text>
        <r>
          <rPr>
            <b/>
            <sz val="11"/>
            <color indexed="81"/>
            <rFont val="Segoe UI"/>
            <family val="2"/>
          </rPr>
          <t>Administrador:</t>
        </r>
        <r>
          <rPr>
            <sz val="11"/>
            <color indexed="81"/>
            <rFont val="Segoe UI"/>
            <family val="2"/>
          </rPr>
          <t xml:space="preserve">
CLÁUSULA DÉCIMA SEGUNDA - ADICIONAL DE PERICULOSIDADE
Os sindicatos convenentes acordam a concessão do Adicional de Periculosidade de 30% (trinta por cento) aos profissionais da categoria, exceto ao armeiro.
Parágrafo Primeiro – Onde houver pagamento de periculosidade não incide o adicional de risco de vida.
Parágrafo Segundo – O adicional de risco de vida/periculosidade incidirá sobre os salários para todos os efeitos legais</t>
        </r>
      </text>
    </comment>
    <comment ref="C38" authorId="1" shapeId="0" xr:uid="{00000000-0006-0000-02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3" authorId="1" shapeId="0" xr:uid="{00000000-0006-0000-0200-000003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4" authorId="1" shapeId="0" xr:uid="{00000000-0006-0000-02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3" authorId="1" shapeId="0" xr:uid="{00000000-0006-0000-0200-000005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4" authorId="1" shapeId="0" xr:uid="{00000000-0006-0000-0200-000006000000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5" authorId="1" shapeId="0" xr:uid="{00000000-0006-0000-0200-000007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6" authorId="1" shapeId="0" xr:uid="{00000000-0006-0000-0200-000008000000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7" authorId="1" shapeId="0" xr:uid="{00000000-0006-0000-0200-000009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78" authorId="1" shapeId="0" xr:uid="{00000000-0006-0000-0200-00000A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6" authorId="1" shapeId="0" xr:uid="{00000000-0006-0000-0200-00000B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7" authorId="1" shapeId="0" xr:uid="{00000000-0006-0000-02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88" authorId="1" shapeId="0" xr:uid="{00000000-0006-0000-02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89" authorId="1" shapeId="0" xr:uid="{00000000-0006-0000-02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90" authorId="1" shapeId="0" xr:uid="{00000000-0006-0000-02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6" authorId="1" shapeId="0" xr:uid="{00000000-0006-0000-0200-000010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6" authorId="1" shapeId="0" xr:uid="{00000000-0006-0000-0200-000011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  <author>Autor</author>
  </authors>
  <commentList>
    <comment ref="C29" authorId="0" shapeId="0" xr:uid="{00000000-0006-0000-0300-000001000000}">
      <text>
        <r>
          <rPr>
            <b/>
            <sz val="11"/>
            <color indexed="81"/>
            <rFont val="Segoe UI"/>
            <family val="2"/>
          </rPr>
          <t>Administrador:</t>
        </r>
        <r>
          <rPr>
            <sz val="11"/>
            <color indexed="81"/>
            <rFont val="Segoe UI"/>
            <family val="2"/>
          </rPr>
          <t xml:space="preserve">
CLÁUSULA DÉCIMA SEGUNDA - ADICIONAL DE PERICULOSIDADE
Os sindicatos convenentes acordam a concessão do Adicional de Periculosidade de 30% (trinta por cento) aos profissionais da categoria, exceto ao armeiro.
Parágrafo Primeiro – Onde houver pagamento de periculosidade não incide o adicional de risco de vida.
Parágrafo Segundo – O adicional de risco de vida/periculosidade incidirá sobre os salários para todos os efeitos legais</t>
        </r>
      </text>
    </comment>
    <comment ref="C30" authorId="0" shapeId="0" xr:uid="{5DB1FD6D-5B8B-4EA3-A039-EBE0376CC75E}">
      <text>
        <r>
          <rPr>
            <b/>
            <sz val="11"/>
            <color indexed="81"/>
            <rFont val="Segoe UI"/>
            <family val="2"/>
          </rPr>
          <t>Administrador:</t>
        </r>
        <r>
          <rPr>
            <sz val="11"/>
            <color indexed="81"/>
            <rFont val="Segoe UI"/>
            <family val="2"/>
          </rPr>
          <t xml:space="preserve">
CLÁUSULA DÉCIMA SEGUNDA - ADICIONAL DE PERICULOSIDADE
Os sindicatos convenentes acordam a concessão do Adicional de Periculosidade de 30% (trinta por cento) aos profissionais da categoria, exceto ao armeiro.
Parágrafo Primeiro – Onde houver pagamento de periculosidade não incide o adicional de risco de vida.
Parágrafo Segundo – O adicional de risco de vida/periculosidade incidirá sobre os salários para todos os efeitos legais</t>
        </r>
      </text>
    </comment>
    <comment ref="C31" authorId="0" shapeId="0" xr:uid="{00000000-0006-0000-0300-000002000000}">
      <text>
        <r>
          <rPr>
            <b/>
            <sz val="9"/>
            <color indexed="81"/>
            <rFont val="Segoe UI"/>
            <family val="2"/>
          </rPr>
          <t>Administrador:</t>
        </r>
        <r>
          <rPr>
            <sz val="9"/>
            <color indexed="81"/>
            <rFont val="Segoe UI"/>
            <family val="2"/>
          </rPr>
          <t xml:space="preserve">
CLÁUSULA DÉCIMA - ADICIONAL NOTURNO
O adicional noturno será de no mínimo 20% (vinte por cento) e incidirá no período das 22h até as 5.00h da manhã do dia seguinte.
</t>
        </r>
      </text>
    </comment>
    <comment ref="C40" authorId="1" shapeId="0" xr:uid="{00000000-0006-0000-03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nº 5/2017: 3,025% sobre a base de cálculo</t>
        </r>
      </text>
    </comment>
    <comment ref="D45" authorId="1" shapeId="0" xr:uid="{00000000-0006-0000-0300-00000400000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E56" authorId="1" shapeId="0" xr:uid="{7785D72A-E0B6-4D3D-B002-DEEC0A121AF9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D75" authorId="1" shapeId="0" xr:uid="{00000000-0006-0000-0300-000006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6" authorId="1" shapeId="0" xr:uid="{00000000-0006-0000-0300-000007000000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B77" authorId="1" shapeId="0" xr:uid="{00000000-0006-0000-0300-000008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8" authorId="1" shapeId="0" xr:uid="{00000000-0006-0000-0300-000009000000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9" authorId="1" shapeId="0" xr:uid="{00000000-0006-0000-0300-00000A000000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B80" authorId="1" shapeId="0" xr:uid="{00000000-0006-0000-0300-00000B000000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88" authorId="1" shapeId="0" xr:uid="{00000000-0006-0000-0300-00000C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C89" authorId="1" shapeId="0" xr:uid="{00000000-0006-0000-0300-00000D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C90" authorId="1" shapeId="0" xr:uid="{00000000-0006-0000-0300-00000E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C91" authorId="1" shapeId="0" xr:uid="{00000000-0006-0000-0300-00000F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C92" authorId="1" shapeId="0" xr:uid="{00000000-0006-0000-0300-000010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E98" authorId="1" shapeId="0" xr:uid="{00000000-0006-0000-0300-00001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Total do módulo 4.1  x 12 
O resultado divide por pela previsão de reposição (21,3562)
</t>
        </r>
      </text>
    </comment>
    <comment ref="D128" authorId="1" shapeId="0" xr:uid="{00000000-0006-0000-0300-000012000000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<sst xmlns="http://schemas.openxmlformats.org/spreadsheetml/2006/main" count="478" uniqueCount="197">
  <si>
    <t>UNIFORME</t>
  </si>
  <si>
    <t>EQUIPAMENTOS E MATERIAIS</t>
  </si>
  <si>
    <t>Descrição</t>
  </si>
  <si>
    <t>Quantidade p/vigilante</t>
  </si>
  <si>
    <t>Preço Unitário</t>
  </si>
  <si>
    <t>Custo  p/vigilante</t>
  </si>
  <si>
    <t>Qtde. de Homens</t>
  </si>
  <si>
    <t>Custo - Uniformes  da Contratação</t>
  </si>
  <si>
    <t>Qtde.    Mat</t>
  </si>
  <si>
    <t>Custo  Mensal por  Vigilante</t>
  </si>
  <si>
    <t>Camisa de Mangas Curtas</t>
  </si>
  <si>
    <t>Revólver calibre 38</t>
  </si>
  <si>
    <t>Calças</t>
  </si>
  <si>
    <t>Colete Balístico  Nível II-A</t>
  </si>
  <si>
    <t>Cinto de Nylon</t>
  </si>
  <si>
    <t>Munição p/Revolver</t>
  </si>
  <si>
    <t>Par de Calçados (Coturno)</t>
  </si>
  <si>
    <t>Porta Cassetete</t>
  </si>
  <si>
    <t>Meias</t>
  </si>
  <si>
    <t>Cassetete</t>
  </si>
  <si>
    <t>Quepes c/ Emblema</t>
  </si>
  <si>
    <t xml:space="preserve">Cinto com Coldre e Baleiro </t>
  </si>
  <si>
    <t>Crachás</t>
  </si>
  <si>
    <t xml:space="preserve">Apito </t>
  </si>
  <si>
    <t>Distintivo tipo Broche</t>
  </si>
  <si>
    <t xml:space="preserve">Cordão de Apito </t>
  </si>
  <si>
    <t>Jaqueta de Frio</t>
  </si>
  <si>
    <t xml:space="preserve">Livro de Ocorrência </t>
  </si>
  <si>
    <t>Capa de Chuva</t>
  </si>
  <si>
    <t xml:space="preserve">Lanterna com 3(três) pilhas  </t>
  </si>
  <si>
    <t>Capa de Colete Balístico</t>
  </si>
  <si>
    <t>Total Mensal / Vigilante</t>
  </si>
  <si>
    <t>Nota: O licitante deverá preencher os campos da planilha destacados em "AMARELO"</t>
  </si>
  <si>
    <t>Nota²: Uniformes são custos renovavéis quando da prorrogação, visto a forma de pagamento ser anual, ou seja, a cada 12 meses;</t>
  </si>
  <si>
    <t>Nota³: Equipamentos e material são custos renovavéis quando da prorrogação, visto a forma de pagamento de dar por depreciação, ou seja, 60 meses.</t>
  </si>
  <si>
    <t>PLANILHA DE CUSTOS E FORMAÇÃO DE PREÇOS PARA SERVIÇO DE VIGILÂNCIA</t>
  </si>
  <si>
    <r>
      <t>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Processo</t>
    </r>
  </si>
  <si>
    <t>00587.000706/2023-22</t>
  </si>
  <si>
    <r>
      <t>Licitação N</t>
    </r>
    <r>
      <rPr>
        <b/>
        <strike/>
        <sz val="12"/>
        <color indexed="8"/>
        <rFont val="Ecofont_Spranq_eco_Sans"/>
        <family val="2"/>
      </rPr>
      <t>º</t>
    </r>
    <r>
      <rPr>
        <b/>
        <sz val="12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</si>
  <si>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</si>
  <si>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</si>
  <si>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</si>
  <si>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</si>
  <si>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</si>
  <si>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Maceió</t>
  </si>
  <si>
    <t>C</t>
  </si>
  <si>
    <t>Ano Acordo, Convenção ou Sentença Normativa em Dissídio Coletivo</t>
  </si>
  <si>
    <t>D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</si>
  <si>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</si>
  <si>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Identificação do Serviço</t>
  </si>
  <si>
    <t>Tipo de Serviço</t>
  </si>
  <si>
    <t>Vigilância Armada Diurno</t>
  </si>
  <si>
    <t>Unidade Medida</t>
  </si>
  <si>
    <t>Posto (12x36)</t>
  </si>
  <si>
    <t>Quant. Total a Contratar em função da Unidade medida</t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</si>
  <si>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</si>
  <si>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</si>
  <si>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</si>
  <si>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</si>
  <si>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Classificação Brasileira de Ocupações (CBO)</t>
  </si>
  <si>
    <t>5173-30</t>
  </si>
  <si>
    <t xml:space="preserve">Salário normativo da categoria profissional </t>
  </si>
  <si>
    <t>Categoria profissional (vinculada à execução contratual)</t>
  </si>
  <si>
    <t>Vigilante</t>
  </si>
  <si>
    <t>Data base da categoria (dia/mês/ano)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</si>
  <si>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</si>
  <si>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</si>
  <si>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</si>
  <si>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</si>
  <si>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</si>
  <si>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 xml:space="preserve">Adicional de Periculosidade </t>
  </si>
  <si>
    <t>Adicional de Produtividade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</si>
  <si>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</si>
  <si>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</si>
  <si>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</si>
  <si>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</si>
  <si>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</si>
  <si>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Percentual (%)</t>
  </si>
  <si>
    <t>13º (décimo terceiro) Salário</t>
  </si>
  <si>
    <t>Adicional de Férias</t>
  </si>
  <si>
    <t xml:space="preserve">Total </t>
  </si>
  <si>
    <t>Submódulo 2.2 - Encargos Previdenciários (GPS), Fundo de Garantia por Tempo
de Serviço (FGTS) e outras contribuições.</t>
  </si>
  <si>
    <t>2.2</t>
  </si>
  <si>
    <t>GPS, FGTS e outras contribuições</t>
  </si>
  <si>
    <t>R$</t>
  </si>
  <si>
    <t>INSS</t>
  </si>
  <si>
    <t>Salário educação</t>
  </si>
  <si>
    <t>SAT (RAT X FAP)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</si>
  <si>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</si>
  <si>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</si>
  <si>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</si>
  <si>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</si>
  <si>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</si>
  <si>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</si>
  <si>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</si>
  <si>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</si>
  <si>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</si>
  <si>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</si>
  <si>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</si>
  <si>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</si>
  <si>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</si>
  <si>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</t>
  </si>
  <si>
    <t>Auxílio-Refeição/Alimentação</t>
  </si>
  <si>
    <t>Assistência médica e familiar</t>
  </si>
  <si>
    <t>Auxílio creche</t>
  </si>
  <si>
    <t>Seguro de vida, invalidez e funeral</t>
  </si>
  <si>
    <t>Benefício assiduidade</t>
  </si>
  <si>
    <t>Prêmio por jornada 12x36</t>
  </si>
  <si>
    <t xml:space="preserve">Caixa Social </t>
  </si>
  <si>
    <t xml:space="preserve">Total de benefícios mensais e diários 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</si>
  <si>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</si>
  <si>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</si>
  <si>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</si>
  <si>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</si>
  <si>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</si>
  <si>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</si>
  <si>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</si>
  <si>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</si>
  <si>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do FGTS sobre o API </t>
    </r>
    <r>
      <rPr>
        <i/>
        <sz val="10"/>
        <color theme="1"/>
        <rFont val="Ecofont_Spranq_eco_Sans"/>
        <family val="2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</si>
  <si>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</si>
  <si>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Ecofont_Spranq_eco_Sans"/>
        <family val="2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</si>
  <si>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Ecofont_Spranq_eco_Sans"/>
        <family val="2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</si>
  <si>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</si>
  <si>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Ecofont_Spranq_eco_Sans"/>
        <family val="2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</si>
  <si>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</si>
  <si>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</si>
  <si>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</si>
  <si>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</si>
  <si>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</si>
  <si>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</si>
  <si>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</si>
  <si>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</si>
  <si>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</si>
  <si>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</si>
  <si>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</si>
  <si>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</si>
  <si>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</si>
  <si>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</si>
  <si>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</si>
  <si>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Submódulo 4.2 - Substituto na Intrajornada</t>
  </si>
  <si>
    <t>4.2</t>
  </si>
  <si>
    <t xml:space="preserve">Substituto na Intrajornada </t>
  </si>
  <si>
    <t>Substituto na cobertura de Intervalo para repouso ou alimentação</t>
  </si>
  <si>
    <t>Quadro-Resumo do Módulo 4 - Custo de Reposição do Profissional Ausente</t>
  </si>
  <si>
    <t>Ausências Legais</t>
  </si>
  <si>
    <t>Substituto na Intrajornada</t>
  </si>
  <si>
    <t>Módulo 5: Insumos Diversos</t>
  </si>
  <si>
    <t>Insumos Diversos</t>
  </si>
  <si>
    <t xml:space="preserve">Uniformes </t>
  </si>
  <si>
    <t xml:space="preserve">Equipamentos e materiais </t>
  </si>
  <si>
    <t>Utensílios</t>
  </si>
  <si>
    <t>Outros</t>
  </si>
  <si>
    <t>Módulo 6: Custos Indiretos, Tributos e Lucro</t>
  </si>
  <si>
    <t>Custos Indiretos, Tributos e Lucro</t>
  </si>
  <si>
    <t>Valor</t>
  </si>
  <si>
    <r>
      <t xml:space="preserve">Custos Indiretos </t>
    </r>
    <r>
      <rPr>
        <sz val="12"/>
        <rFont val="Ecofont_Spranq_eco_Sans"/>
        <family val="2"/>
      </rPr>
      <t>(despesas operacionais/administrativas)</t>
    </r>
  </si>
  <si>
    <t>Lucro</t>
  </si>
  <si>
    <t>Tributos</t>
  </si>
  <si>
    <t>C.1 - Tributos Federais</t>
  </si>
  <si>
    <t>PIS</t>
  </si>
  <si>
    <t>COFINS</t>
  </si>
  <si>
    <t>INSS (CPRB)</t>
  </si>
  <si>
    <t>C.2 - Tributos Municipais</t>
  </si>
  <si>
    <t>ISS</t>
  </si>
  <si>
    <t xml:space="preserve">C.3 - Tributos  Estaduais </t>
  </si>
  <si>
    <t>(especificar)</t>
  </si>
  <si>
    <t>TOTAL DE TRIBUTOS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</si>
  <si>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</si>
  <si>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</si>
  <si>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</si>
  <si>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</si>
  <si>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</si>
  <si>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</si>
  <si>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</si>
  <si>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</si>
  <si>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</si>
  <si>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</si>
  <si>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Valor total por Posto</t>
  </si>
  <si>
    <t>Fator K</t>
  </si>
  <si>
    <t>Vigilância Armada Noturno</t>
  </si>
  <si>
    <t xml:space="preserve">Adicional Noturno </t>
  </si>
  <si>
    <t>DSR sobre o ad. Noturno</t>
  </si>
  <si>
    <t xml:space="preserve">ANEXO </t>
  </si>
  <si>
    <t>RESUMO DA PROPOSTA GRUPO 1</t>
  </si>
  <si>
    <t>Grupo 1</t>
  </si>
  <si>
    <t>Itens</t>
  </si>
  <si>
    <t>Serviço</t>
  </si>
  <si>
    <t>Unidade de medida</t>
  </si>
  <si>
    <t>Valor Unitário do posto</t>
  </si>
  <si>
    <t>Valor mensal</t>
  </si>
  <si>
    <t>Valor anual</t>
  </si>
  <si>
    <t>Vigilante Diurno</t>
  </si>
  <si>
    <t>Posto
c/2
vigilantes</t>
  </si>
  <si>
    <t>Vigilante Noturno</t>
  </si>
  <si>
    <t>VALOR GLOBAL MENSAL DA PROPOSTA</t>
  </si>
  <si>
    <t>VALOR GLOBAL ANUAL DA PROPOSTA</t>
  </si>
  <si>
    <t>AL000029/2024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</si>
</sst>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R$-416]&quot; &quot;#,##0.00"/>
    <numFmt numFmtId="166" formatCode="[$R$-416]&quot; &quot;#,##0.00;[Red]&quot;-&quot;[$R$-416]&quot; &quot;#,##0.00"/>
    <numFmt numFmtId="167" formatCode="&quot; &quot;#,##0.00&quot; &quot;;&quot;-&quot;#,##0.00&quot; &quot;;&quot; -&quot;00&quot; &quot;;&quot; &quot;@&quot; &quot;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0.000%"/>
    <numFmt numFmtId="171" formatCode="0.0000%"/>
    <numFmt numFmtId="172" formatCode="[$R$-416]\ #,##0.00"/>
  </numFmts>
  <fonts count="40">
    <font>
      <sz val="11"/>
      <color rgb="FF000000"/>
      <name val="Liberation Sans1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Liberation Sans1"/>
    </font>
    <font>
      <b/>
      <i/>
      <sz val="16"/>
      <color rgb="FF000000"/>
      <name val="Liberation Sans1"/>
    </font>
    <font>
      <b/>
      <i/>
      <u/>
      <sz val="11"/>
      <color rgb="FF000000"/>
      <name val="Liberation Sans1"/>
    </font>
    <font>
      <b/>
      <sz val="10"/>
      <color rgb="FF000000"/>
      <name val="Ecofont_Spranq_eco_Sans"/>
      <family val="2"/>
    </font>
    <font>
      <sz val="10"/>
      <color rgb="FF000000"/>
      <name val="Ecofont_Spranq_eco_Sans"/>
      <family val="2"/>
    </font>
    <font>
      <b/>
      <sz val="12"/>
      <color rgb="FF000000"/>
      <name val="Ecofont_Spranq_eco_Sans"/>
      <family val="2"/>
    </font>
    <font>
      <sz val="12"/>
      <color theme="1"/>
      <name val="Ecofont_Spranq_eco_Sans"/>
      <family val="2"/>
    </font>
    <font>
      <b/>
      <sz val="12"/>
      <color theme="1"/>
      <name val="Ecofont_Spranq_eco_Sans"/>
      <family val="2"/>
    </font>
    <font>
      <b/>
      <sz val="12"/>
      <name val="Ecofont_Spranq_eco_Sans"/>
      <family val="2"/>
    </font>
    <font>
      <sz val="12"/>
      <name val="Ecofont_Spranq_eco_Sans"/>
      <family val="2"/>
    </font>
    <font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b/>
      <i/>
      <sz val="12"/>
      <color theme="1"/>
      <name val="Ecofont_Spranq_eco_Sans"/>
      <family val="2"/>
    </font>
    <font>
      <strike/>
      <sz val="12"/>
      <color indexed="8"/>
      <name val="Ecofont_Spranq_eco_Sans"/>
      <family val="2"/>
    </font>
    <font>
      <b/>
      <strike/>
      <sz val="12"/>
      <color indexed="8"/>
      <name val="Ecofont_Spranq_eco_Sans"/>
      <family val="2"/>
    </font>
    <font>
      <b/>
      <sz val="12"/>
      <color indexed="8"/>
      <name val="Ecofont_Spranq_eco_Sans"/>
      <family val="2"/>
    </font>
    <font>
      <b/>
      <sz val="12"/>
      <color rgb="FFFF0000"/>
      <name val="Ecofont_Spranq_eco_Sans"/>
      <family val="2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i/>
      <sz val="12"/>
      <name val="Ecofont_Spranq_eco_Sans"/>
      <family val="2"/>
    </font>
    <font>
      <b/>
      <i/>
      <sz val="12"/>
      <name val="Ecofont_Spranq_eco_Sans"/>
      <family val="2"/>
    </font>
    <font>
      <sz val="11"/>
      <name val="Calibri"/>
      <family val="2"/>
      <scheme val="minor"/>
    </font>
    <font>
      <i/>
      <sz val="10"/>
      <name val="Ecofont_Spranq_eco_Sans"/>
      <family val="2"/>
    </font>
    <font>
      <b/>
      <sz val="14"/>
      <name val="Ecofont_Spranq_eco_Sans"/>
      <family val="2"/>
    </font>
    <font>
      <i/>
      <sz val="10"/>
      <color theme="1"/>
      <name val="Ecofont_Spranq_eco_Sans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b/>
      <i/>
      <sz val="10"/>
      <color theme="1"/>
      <name val="Ecofont_Spranq_eco_Sans"/>
      <family val="2"/>
    </font>
    <font>
      <b/>
      <sz val="12"/>
      <name val="Ecofont_Spranq_eco_Sans"/>
    </font>
    <font>
      <b/>
      <sz val="10"/>
      <name val="Ecofont_Spranq_eco_Sans"/>
      <family val="2"/>
    </font>
    <font>
      <b/>
      <sz val="11"/>
      <name val="Ecofont_Spranq_eco_Sans"/>
      <family val="2"/>
    </font>
    <font>
      <b/>
      <sz val="11"/>
      <name val="Arial"/>
      <family val="2"/>
    </font>
    <font>
      <b/>
      <sz val="10"/>
      <color theme="1"/>
      <name val="Ecofont_Spranq_eco_Sans"/>
      <family val="2"/>
    </font>
    <font>
      <sz val="10"/>
      <name val="Ecofont_Spranq_eco_Sans"/>
      <family val="2"/>
    </font>
    <font>
      <sz val="10"/>
      <color theme="1"/>
      <name val="Ecofont_Spranq_eco_Sans"/>
      <family val="2"/>
    </font>
    <font>
      <b/>
      <sz val="11"/>
      <color rgb="FF000000"/>
      <name val="Liberation Sans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4" tint="0.39997558519241921"/>
        <bgColor rgb="FFFFD966"/>
      </patternFill>
    </fill>
    <fill>
      <patternFill patternType="solid">
        <fgColor theme="4" tint="0.39997558519241921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9" fontId="4" fillId="0" borderId="0" applyFont="0" applyFill="0" applyBorder="0" applyAlignment="0" applyProtection="0"/>
    <xf numFmtId="0" fontId="6" fillId="0" borderId="0" applyNumberFormat="0" applyBorder="0" applyProtection="0"/>
    <xf numFmtId="166" fontId="6" fillId="0" borderId="0" applyBorder="0" applyProtection="0"/>
    <xf numFmtId="167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58">
    <xf numFmtId="0" fontId="0" fillId="0" borderId="0" xfId="0"/>
    <xf numFmtId="0" fontId="10" fillId="0" borderId="0" xfId="7" applyFont="1"/>
    <xf numFmtId="43" fontId="10" fillId="0" borderId="0" xfId="7" applyNumberFormat="1" applyFont="1"/>
    <xf numFmtId="2" fontId="10" fillId="0" borderId="0" xfId="7" applyNumberFormat="1" applyFont="1"/>
    <xf numFmtId="0" fontId="10" fillId="4" borderId="1" xfId="7" applyFont="1" applyFill="1" applyBorder="1" applyAlignment="1">
      <alignment horizontal="center" vertical="top" wrapText="1"/>
    </xf>
    <xf numFmtId="2" fontId="10" fillId="0" borderId="1" xfId="7" applyNumberFormat="1" applyFont="1" applyBorder="1" applyAlignment="1">
      <alignment horizontal="center" vertical="top" wrapText="1"/>
    </xf>
    <xf numFmtId="2" fontId="10" fillId="4" borderId="1" xfId="10" applyNumberFormat="1" applyFont="1" applyFill="1" applyBorder="1" applyAlignment="1" applyProtection="1">
      <alignment horizontal="center"/>
    </xf>
    <xf numFmtId="170" fontId="10" fillId="4" borderId="1" xfId="10" applyNumberFormat="1" applyFont="1" applyFill="1" applyBorder="1" applyAlignment="1" applyProtection="1">
      <alignment horizontal="center"/>
    </xf>
    <xf numFmtId="0" fontId="10" fillId="4" borderId="1" xfId="7" applyFont="1" applyFill="1" applyBorder="1" applyProtection="1">
      <protection locked="0"/>
    </xf>
    <xf numFmtId="170" fontId="10" fillId="2" borderId="1" xfId="10" applyNumberFormat="1" applyFont="1" applyFill="1" applyBorder="1" applyAlignment="1" applyProtection="1">
      <alignment horizontal="center"/>
      <protection locked="0"/>
    </xf>
    <xf numFmtId="0" fontId="10" fillId="2" borderId="1" xfId="7" applyFont="1" applyFill="1" applyBorder="1" applyProtection="1">
      <protection locked="0"/>
    </xf>
    <xf numFmtId="0" fontId="10" fillId="4" borderId="1" xfId="7" applyFont="1" applyFill="1" applyBorder="1" applyAlignment="1">
      <alignment vertical="justify"/>
    </xf>
    <xf numFmtId="0" fontId="10" fillId="4" borderId="1" xfId="7" applyFont="1" applyFill="1" applyBorder="1" applyAlignment="1">
      <alignment horizontal="center" vertical="center" wrapText="1"/>
    </xf>
    <xf numFmtId="0" fontId="10" fillId="4" borderId="1" xfId="7" applyFont="1" applyFill="1" applyBorder="1"/>
    <xf numFmtId="0" fontId="13" fillId="4" borderId="1" xfId="7" applyFont="1" applyFill="1" applyBorder="1"/>
    <xf numFmtId="2" fontId="11" fillId="4" borderId="0" xfId="7" applyNumberFormat="1" applyFont="1" applyFill="1" applyAlignment="1">
      <alignment horizontal="center" vertical="top" wrapText="1"/>
    </xf>
    <xf numFmtId="0" fontId="11" fillId="4" borderId="0" xfId="7" applyFont="1" applyFill="1" applyAlignment="1">
      <alignment horizontal="left" vertical="top" wrapText="1"/>
    </xf>
    <xf numFmtId="0" fontId="10" fillId="4" borderId="0" xfId="7" applyFont="1" applyFill="1" applyAlignment="1">
      <alignment horizontal="justify" vertical="top" wrapText="1"/>
    </xf>
    <xf numFmtId="2" fontId="10" fillId="2" borderId="1" xfId="7" applyNumberFormat="1" applyFont="1" applyFill="1" applyBorder="1" applyAlignment="1" applyProtection="1">
      <alignment horizontal="center" vertical="top" wrapText="1"/>
      <protection locked="0"/>
    </xf>
    <xf numFmtId="169" fontId="10" fillId="2" borderId="1" xfId="9" applyFont="1" applyFill="1" applyBorder="1" applyAlignment="1" applyProtection="1">
      <alignment wrapText="1"/>
      <protection locked="0"/>
    </xf>
    <xf numFmtId="0" fontId="10" fillId="4" borderId="2" xfId="7" applyFont="1" applyFill="1" applyBorder="1" applyAlignment="1">
      <alignment wrapText="1"/>
    </xf>
    <xf numFmtId="2" fontId="10" fillId="4" borderId="1" xfId="7" applyNumberFormat="1" applyFont="1" applyFill="1" applyBorder="1" applyAlignment="1">
      <alignment horizontal="right"/>
    </xf>
    <xf numFmtId="2" fontId="13" fillId="0" borderId="1" xfId="7" applyNumberFormat="1" applyFont="1" applyBorder="1" applyAlignment="1">
      <alignment horizontal="center" vertical="top" wrapText="1"/>
    </xf>
    <xf numFmtId="0" fontId="13" fillId="4" borderId="1" xfId="7" applyFont="1" applyFill="1" applyBorder="1" applyAlignment="1">
      <alignment horizontal="center" vertical="top" wrapText="1"/>
    </xf>
    <xf numFmtId="0" fontId="15" fillId="0" borderId="0" xfId="7" applyFont="1" applyAlignment="1">
      <alignment horizontal="left" vertical="center" wrapText="1"/>
    </xf>
    <xf numFmtId="2" fontId="10" fillId="0" borderId="1" xfId="7" applyNumberFormat="1" applyFont="1" applyBorder="1" applyAlignment="1">
      <alignment horizontal="right" vertical="top" wrapText="1"/>
    </xf>
    <xf numFmtId="0" fontId="10" fillId="0" borderId="2" xfId="7" applyFont="1" applyBorder="1" applyAlignment="1">
      <alignment vertical="top" wrapText="1"/>
    </xf>
    <xf numFmtId="0" fontId="11" fillId="0" borderId="1" xfId="7" applyFont="1" applyBorder="1" applyAlignment="1">
      <alignment horizontal="center" vertical="top" wrapText="1"/>
    </xf>
    <xf numFmtId="0" fontId="10" fillId="4" borderId="2" xfId="7" applyFont="1" applyFill="1" applyBorder="1" applyAlignment="1">
      <alignment horizontal="left" vertical="center" wrapText="1"/>
    </xf>
    <xf numFmtId="0" fontId="11" fillId="4" borderId="1" xfId="7" applyFont="1" applyFill="1" applyBorder="1" applyAlignment="1">
      <alignment horizontal="center" vertical="center" wrapText="1"/>
    </xf>
    <xf numFmtId="0" fontId="10" fillId="0" borderId="0" xfId="7" applyFont="1" applyAlignment="1">
      <alignment horizontal="left" vertical="top" wrapText="1"/>
    </xf>
    <xf numFmtId="0" fontId="11" fillId="0" borderId="0" xfId="7" applyFont="1" applyAlignment="1">
      <alignment horizontal="center" vertical="top" wrapText="1"/>
    </xf>
    <xf numFmtId="0" fontId="10" fillId="0" borderId="0" xfId="7" applyFont="1" applyAlignment="1">
      <alignment vertical="top" wrapText="1"/>
    </xf>
    <xf numFmtId="0" fontId="11" fillId="4" borderId="0" xfId="7" applyFont="1" applyFill="1" applyAlignment="1">
      <alignment horizontal="center" vertical="center" wrapText="1"/>
    </xf>
    <xf numFmtId="0" fontId="10" fillId="0" borderId="0" xfId="7" applyFont="1" applyAlignment="1">
      <alignment horizontal="justify" vertical="top" wrapText="1"/>
    </xf>
    <xf numFmtId="0" fontId="11" fillId="0" borderId="1" xfId="7" applyFont="1" applyBorder="1" applyAlignment="1">
      <alignment vertical="top" wrapText="1"/>
    </xf>
    <xf numFmtId="0" fontId="10" fillId="0" borderId="1" xfId="7" applyFont="1" applyBorder="1" applyAlignment="1">
      <alignment vertical="top" wrapText="1"/>
    </xf>
    <xf numFmtId="0" fontId="10" fillId="0" borderId="0" xfId="7" applyFont="1" applyAlignment="1">
      <alignment horizontal="center"/>
    </xf>
    <xf numFmtId="0" fontId="11" fillId="3" borderId="1" xfId="7" applyFont="1" applyFill="1" applyBorder="1" applyAlignment="1">
      <alignment horizontal="center" vertical="center" wrapText="1"/>
    </xf>
    <xf numFmtId="0" fontId="10" fillId="3" borderId="1" xfId="7" applyFont="1" applyFill="1" applyBorder="1" applyAlignment="1">
      <alignment horizontal="justify" vertical="top" wrapText="1"/>
    </xf>
    <xf numFmtId="2" fontId="11" fillId="3" borderId="1" xfId="7" applyNumberFormat="1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center" vertical="center"/>
    </xf>
    <xf numFmtId="0" fontId="13" fillId="3" borderId="1" xfId="7" applyFont="1" applyFill="1" applyBorder="1" applyAlignment="1">
      <alignment horizontal="justify" vertical="top" wrapText="1"/>
    </xf>
    <xf numFmtId="2" fontId="12" fillId="3" borderId="1" xfId="7" applyNumberFormat="1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center"/>
    </xf>
    <xf numFmtId="0" fontId="11" fillId="3" borderId="1" xfId="7" applyFont="1" applyFill="1" applyBorder="1" applyAlignment="1">
      <alignment horizontal="left"/>
    </xf>
    <xf numFmtId="10" fontId="11" fillId="3" borderId="1" xfId="10" applyNumberFormat="1" applyFont="1" applyFill="1" applyBorder="1" applyAlignment="1" applyProtection="1">
      <alignment horizontal="center"/>
    </xf>
    <xf numFmtId="2" fontId="11" fillId="3" borderId="1" xfId="7" applyNumberFormat="1" applyFont="1" applyFill="1" applyBorder="1" applyAlignment="1">
      <alignment horizontal="right"/>
    </xf>
    <xf numFmtId="2" fontId="11" fillId="3" borderId="1" xfId="7" applyNumberFormat="1" applyFont="1" applyFill="1" applyBorder="1" applyAlignment="1">
      <alignment horizontal="center" vertical="top" wrapText="1"/>
    </xf>
    <xf numFmtId="0" fontId="10" fillId="3" borderId="1" xfId="7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vertical="center" wrapText="1"/>
    </xf>
    <xf numFmtId="0" fontId="11" fillId="3" borderId="1" xfId="7" applyFont="1" applyFill="1" applyBorder="1" applyAlignment="1">
      <alignment horizontal="center" wrapText="1"/>
    </xf>
    <xf numFmtId="2" fontId="11" fillId="3" borderId="1" xfId="10" applyNumberFormat="1" applyFont="1" applyFill="1" applyBorder="1" applyAlignment="1" applyProtection="1">
      <alignment horizontal="center"/>
    </xf>
    <xf numFmtId="10" fontId="11" fillId="3" borderId="1" xfId="7" applyNumberFormat="1" applyFont="1" applyFill="1" applyBorder="1" applyAlignment="1">
      <alignment horizontal="center"/>
    </xf>
    <xf numFmtId="2" fontId="10" fillId="6" borderId="1" xfId="10" applyNumberFormat="1" applyFont="1" applyFill="1" applyBorder="1" applyAlignment="1" applyProtection="1">
      <alignment horizontal="center"/>
    </xf>
    <xf numFmtId="2" fontId="10" fillId="4" borderId="1" xfId="7" applyNumberFormat="1" applyFont="1" applyFill="1" applyBorder="1" applyAlignment="1">
      <alignment horizontal="right" vertical="top" wrapText="1"/>
    </xf>
    <xf numFmtId="0" fontId="20" fillId="0" borderId="0" xfId="7" applyFont="1" applyAlignment="1">
      <alignment horizontal="center"/>
    </xf>
    <xf numFmtId="0" fontId="13" fillId="0" borderId="0" xfId="7" applyFont="1"/>
    <xf numFmtId="2" fontId="13" fillId="4" borderId="1" xfId="7" applyNumberFormat="1" applyFont="1" applyFill="1" applyBorder="1" applyAlignment="1">
      <alignment horizontal="center" vertical="top" wrapText="1"/>
    </xf>
    <xf numFmtId="2" fontId="13" fillId="2" borderId="1" xfId="7" applyNumberFormat="1" applyFont="1" applyFill="1" applyBorder="1" applyAlignment="1">
      <alignment horizontal="center" vertical="top" wrapText="1"/>
    </xf>
    <xf numFmtId="0" fontId="13" fillId="3" borderId="1" xfId="7" applyFont="1" applyFill="1" applyBorder="1" applyAlignment="1">
      <alignment horizontal="center" vertical="top" wrapText="1"/>
    </xf>
    <xf numFmtId="0" fontId="12" fillId="3" borderId="1" xfId="7" applyFont="1" applyFill="1" applyBorder="1" applyAlignment="1">
      <alignment vertical="center" wrapText="1"/>
    </xf>
    <xf numFmtId="0" fontId="12" fillId="3" borderId="1" xfId="7" applyFont="1" applyFill="1" applyBorder="1" applyAlignment="1">
      <alignment horizontal="center"/>
    </xf>
    <xf numFmtId="0" fontId="12" fillId="0" borderId="1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left" vertical="center" wrapText="1"/>
    </xf>
    <xf numFmtId="2" fontId="13" fillId="0" borderId="1" xfId="7" applyNumberFormat="1" applyFont="1" applyBorder="1" applyAlignment="1">
      <alignment horizontal="center" vertical="center" wrapText="1"/>
    </xf>
    <xf numFmtId="0" fontId="12" fillId="0" borderId="1" xfId="7" applyFont="1" applyBorder="1" applyAlignment="1">
      <alignment vertical="top" wrapText="1"/>
    </xf>
    <xf numFmtId="10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24" fillId="4" borderId="1" xfId="7" applyFont="1" applyFill="1" applyBorder="1" applyAlignment="1">
      <alignment horizontal="center" vertical="top" wrapText="1"/>
    </xf>
    <xf numFmtId="0" fontId="23" fillId="4" borderId="2" xfId="7" applyFont="1" applyFill="1" applyBorder="1" applyAlignment="1">
      <alignment vertical="top" wrapText="1"/>
    </xf>
    <xf numFmtId="0" fontId="25" fillId="0" borderId="4" xfId="7" applyFont="1" applyBorder="1"/>
    <xf numFmtId="0" fontId="25" fillId="0" borderId="3" xfId="7" applyFont="1" applyBorder="1"/>
    <xf numFmtId="0" fontId="13" fillId="4" borderId="1" xfId="7" applyFont="1" applyFill="1" applyBorder="1" applyAlignment="1">
      <alignment vertical="top" wrapText="1"/>
    </xf>
    <xf numFmtId="0" fontId="13" fillId="4" borderId="4" xfId="7" applyFont="1" applyFill="1" applyBorder="1" applyAlignment="1">
      <alignment vertical="top" wrapText="1"/>
    </xf>
    <xf numFmtId="0" fontId="13" fillId="4" borderId="3" xfId="7" applyFont="1" applyFill="1" applyBorder="1" applyAlignment="1">
      <alignment vertical="top" wrapText="1"/>
    </xf>
    <xf numFmtId="0" fontId="24" fillId="4" borderId="1" xfId="7" applyFont="1" applyFill="1" applyBorder="1" applyAlignment="1">
      <alignment horizontal="center" vertical="center" wrapText="1"/>
    </xf>
    <xf numFmtId="0" fontId="13" fillId="4" borderId="1" xfId="7" applyFont="1" applyFill="1" applyBorder="1" applyAlignment="1" applyProtection="1">
      <alignment vertical="top" wrapText="1"/>
      <protection locked="0"/>
    </xf>
    <xf numFmtId="10" fontId="12" fillId="3" borderId="1" xfId="7" applyNumberFormat="1" applyFont="1" applyFill="1" applyBorder="1" applyAlignment="1">
      <alignment horizontal="center"/>
    </xf>
    <xf numFmtId="2" fontId="12" fillId="3" borderId="1" xfId="7" applyNumberFormat="1" applyFont="1" applyFill="1" applyBorder="1" applyAlignment="1">
      <alignment horizontal="center"/>
    </xf>
    <xf numFmtId="10" fontId="26" fillId="4" borderId="0" xfId="7" applyNumberFormat="1" applyFont="1" applyFill="1" applyAlignment="1">
      <alignment horizontal="center"/>
    </xf>
    <xf numFmtId="2" fontId="12" fillId="4" borderId="0" xfId="7" applyNumberFormat="1" applyFont="1" applyFill="1" applyAlignment="1">
      <alignment horizontal="center"/>
    </xf>
    <xf numFmtId="0" fontId="13" fillId="0" borderId="1" xfId="7" applyFont="1" applyBorder="1" applyAlignment="1">
      <alignment horizontal="center" vertical="center"/>
    </xf>
    <xf numFmtId="4" fontId="13" fillId="0" borderId="1" xfId="8" applyNumberFormat="1" applyFont="1" applyBorder="1" applyAlignment="1" applyProtection="1">
      <alignment horizontal="center" vertical="center" wrapText="1"/>
    </xf>
    <xf numFmtId="4" fontId="13" fillId="0" borderId="1" xfId="8" applyNumberFormat="1" applyFont="1" applyFill="1" applyBorder="1" applyAlignment="1" applyProtection="1">
      <alignment horizontal="center" vertical="center" wrapText="1"/>
    </xf>
    <xf numFmtId="4" fontId="12" fillId="3" borderId="1" xfId="8" applyNumberFormat="1" applyFont="1" applyFill="1" applyBorder="1" applyAlignment="1" applyProtection="1">
      <alignment horizontal="center" vertical="center" wrapText="1"/>
    </xf>
    <xf numFmtId="0" fontId="13" fillId="0" borderId="1" xfId="7" applyFont="1" applyBorder="1" applyAlignment="1">
      <alignment horizontal="center" wrapText="1"/>
    </xf>
    <xf numFmtId="4" fontId="13" fillId="0" borderId="1" xfId="8" applyNumberFormat="1" applyFont="1" applyFill="1" applyBorder="1" applyAlignment="1" applyProtection="1">
      <alignment horizontal="center" wrapText="1"/>
    </xf>
    <xf numFmtId="168" fontId="12" fillId="3" borderId="1" xfId="8" applyFont="1" applyFill="1" applyBorder="1" applyAlignment="1" applyProtection="1">
      <alignment horizontal="left" vertical="top" wrapText="1"/>
    </xf>
    <xf numFmtId="168" fontId="27" fillId="3" borderId="1" xfId="8" applyFont="1" applyFill="1" applyBorder="1" applyAlignment="1" applyProtection="1">
      <alignment horizontal="left" vertical="top" wrapText="1"/>
    </xf>
    <xf numFmtId="2" fontId="16" fillId="5" borderId="1" xfId="10" applyNumberFormat="1" applyFont="1" applyFill="1" applyBorder="1" applyAlignment="1" applyProtection="1">
      <alignment horizontal="center"/>
    </xf>
    <xf numFmtId="0" fontId="11" fillId="4" borderId="2" xfId="7" applyFont="1" applyFill="1" applyBorder="1" applyAlignment="1">
      <alignment horizontal="center"/>
    </xf>
    <xf numFmtId="0" fontId="11" fillId="4" borderId="4" xfId="7" applyFont="1" applyFill="1" applyBorder="1" applyAlignment="1">
      <alignment horizontal="center"/>
    </xf>
    <xf numFmtId="10" fontId="11" fillId="4" borderId="3" xfId="7" applyNumberFormat="1" applyFont="1" applyFill="1" applyBorder="1" applyAlignment="1">
      <alignment horizontal="center"/>
    </xf>
    <xf numFmtId="2" fontId="11" fillId="4" borderId="1" xfId="10" applyNumberFormat="1" applyFont="1" applyFill="1" applyBorder="1" applyAlignment="1" applyProtection="1">
      <alignment horizontal="center"/>
    </xf>
    <xf numFmtId="0" fontId="11" fillId="0" borderId="0" xfId="7" applyFont="1" applyAlignment="1">
      <alignment horizontal="center"/>
    </xf>
    <xf numFmtId="0" fontId="10" fillId="0" borderId="0" xfId="7" applyFont="1" applyAlignment="1">
      <alignment horizontal="left" vertical="center" wrapText="1"/>
    </xf>
    <xf numFmtId="0" fontId="10" fillId="0" borderId="1" xfId="7" applyFont="1" applyBorder="1" applyAlignment="1">
      <alignment horizontal="center" vertical="top" wrapText="1"/>
    </xf>
    <xf numFmtId="0" fontId="15" fillId="0" borderId="0" xfId="7" applyFont="1" applyAlignment="1">
      <alignment horizontal="left"/>
    </xf>
    <xf numFmtId="0" fontId="11" fillId="3" borderId="1" xfId="7" applyFont="1" applyFill="1" applyBorder="1" applyAlignment="1">
      <alignment horizontal="center" vertical="top" wrapText="1"/>
    </xf>
    <xf numFmtId="0" fontId="11" fillId="4" borderId="0" xfId="7" applyFont="1" applyFill="1" applyAlignment="1">
      <alignment horizontal="center" vertical="top" wrapText="1"/>
    </xf>
    <xf numFmtId="0" fontId="12" fillId="0" borderId="0" xfId="7" applyFont="1" applyAlignment="1">
      <alignment horizontal="center"/>
    </xf>
    <xf numFmtId="0" fontId="12" fillId="3" borderId="1" xfId="7" applyFont="1" applyFill="1" applyBorder="1" applyAlignment="1">
      <alignment horizontal="center" vertical="top" wrapText="1"/>
    </xf>
    <xf numFmtId="10" fontId="10" fillId="2" borderId="1" xfId="3" applyNumberFormat="1" applyFont="1" applyFill="1" applyBorder="1" applyAlignment="1" applyProtection="1">
      <alignment horizontal="center"/>
      <protection locked="0"/>
    </xf>
    <xf numFmtId="10" fontId="10" fillId="4" borderId="1" xfId="3" applyNumberFormat="1" applyFont="1" applyFill="1" applyBorder="1" applyAlignment="1" applyProtection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/>
    <xf numFmtId="0" fontId="10" fillId="7" borderId="1" xfId="0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vertical="justify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7" borderId="1" xfId="0" applyFont="1" applyFill="1" applyBorder="1" applyAlignment="1">
      <alignment horizontal="center" wrapText="1"/>
    </xf>
    <xf numFmtId="0" fontId="10" fillId="7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10" fontId="10" fillId="2" borderId="1" xfId="0" applyNumberFormat="1" applyFont="1" applyFill="1" applyBorder="1" applyAlignment="1" applyProtection="1">
      <alignment horizontal="center" vertical="top" wrapText="1"/>
      <protection locked="0"/>
    </xf>
    <xf numFmtId="2" fontId="10" fillId="0" borderId="1" xfId="0" applyNumberFormat="1" applyFont="1" applyBorder="1" applyAlignment="1">
      <alignment horizontal="center" vertical="center" wrapText="1"/>
    </xf>
    <xf numFmtId="4" fontId="10" fillId="0" borderId="0" xfId="7" applyNumberFormat="1" applyFont="1"/>
    <xf numFmtId="171" fontId="13" fillId="2" borderId="1" xfId="7" applyNumberFormat="1" applyFont="1" applyFill="1" applyBorder="1" applyAlignment="1" applyProtection="1">
      <alignment horizontal="center" vertical="center" wrapText="1"/>
      <protection locked="0"/>
    </xf>
    <xf numFmtId="171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12" fillId="3" borderId="2" xfId="7" applyFont="1" applyFill="1" applyBorder="1" applyAlignment="1">
      <alignment horizontal="center" vertical="top" wrapText="1"/>
    </xf>
    <xf numFmtId="0" fontId="13" fillId="4" borderId="2" xfId="7" applyFont="1" applyFill="1" applyBorder="1" applyAlignment="1">
      <alignment wrapText="1"/>
    </xf>
    <xf numFmtId="0" fontId="12" fillId="3" borderId="2" xfId="7" applyFont="1" applyFill="1" applyBorder="1" applyAlignment="1">
      <alignment vertical="top" wrapText="1"/>
    </xf>
    <xf numFmtId="170" fontId="13" fillId="4" borderId="1" xfId="7" applyNumberFormat="1" applyFont="1" applyFill="1" applyBorder="1" applyAlignment="1">
      <alignment horizontal="center" wrapText="1"/>
    </xf>
    <xf numFmtId="170" fontId="12" fillId="3" borderId="1" xfId="7" applyNumberFormat="1" applyFont="1" applyFill="1" applyBorder="1" applyAlignment="1">
      <alignment horizontal="center" vertical="top" wrapText="1"/>
    </xf>
    <xf numFmtId="4" fontId="0" fillId="0" borderId="0" xfId="0" applyNumberFormat="1"/>
    <xf numFmtId="14" fontId="10" fillId="4" borderId="1" xfId="7" applyNumberFormat="1" applyFont="1" applyFill="1" applyBorder="1" applyAlignment="1" applyProtection="1">
      <alignment horizontal="center" vertical="center" wrapText="1"/>
      <protection locked="0"/>
    </xf>
    <xf numFmtId="2" fontId="8" fillId="2" borderId="8" xfId="0" applyNumberFormat="1" applyFont="1" applyFill="1" applyBorder="1" applyAlignment="1" applyProtection="1">
      <alignment horizontal="center" vertical="center"/>
      <protection locked="0"/>
    </xf>
    <xf numFmtId="2" fontId="8" fillId="2" borderId="6" xfId="0" applyNumberFormat="1" applyFont="1" applyFill="1" applyBorder="1" applyAlignment="1" applyProtection="1">
      <alignment horizontal="center" vertical="center"/>
      <protection locked="0"/>
    </xf>
    <xf numFmtId="165" fontId="8" fillId="2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2" xfId="7" applyFont="1" applyFill="1" applyBorder="1" applyAlignment="1">
      <alignment horizontal="left" wrapText="1"/>
    </xf>
    <xf numFmtId="0" fontId="10" fillId="4" borderId="3" xfId="7" applyFont="1" applyFill="1" applyBorder="1" applyAlignment="1">
      <alignment horizontal="left" wrapText="1"/>
    </xf>
    <xf numFmtId="0" fontId="34" fillId="2" borderId="1" xfId="7" applyFont="1" applyFill="1" applyBorder="1" applyAlignment="1">
      <alignment horizontal="center" vertical="center" wrapText="1"/>
    </xf>
    <xf numFmtId="0" fontId="32" fillId="2" borderId="1" xfId="7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/>
    </xf>
    <xf numFmtId="0" fontId="10" fillId="0" borderId="2" xfId="7" applyFont="1" applyBorder="1" applyAlignment="1">
      <alignment horizontal="left" wrapText="1"/>
    </xf>
    <xf numFmtId="0" fontId="10" fillId="0" borderId="3" xfId="7" applyFont="1" applyBorder="1" applyAlignment="1">
      <alignment horizontal="left" wrapText="1"/>
    </xf>
    <xf numFmtId="0" fontId="8" fillId="4" borderId="0" xfId="0" applyFont="1" applyFill="1"/>
    <xf numFmtId="0" fontId="7" fillId="12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/>
    </xf>
    <xf numFmtId="165" fontId="8" fillId="4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vertical="center"/>
    </xf>
    <xf numFmtId="0" fontId="7" fillId="9" borderId="5" xfId="0" applyFont="1" applyFill="1" applyBorder="1" applyAlignment="1">
      <alignment horizontal="center" vertical="center" wrapText="1"/>
    </xf>
    <xf numFmtId="165" fontId="8" fillId="4" borderId="6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165" fontId="8" fillId="4" borderId="0" xfId="0" applyNumberFormat="1" applyFont="1" applyFill="1" applyAlignment="1">
      <alignment vertical="center"/>
    </xf>
    <xf numFmtId="0" fontId="7" fillId="10" borderId="1" xfId="0" applyFont="1" applyFill="1" applyBorder="1" applyAlignment="1">
      <alignment horizontal="right" vertical="center"/>
    </xf>
    <xf numFmtId="165" fontId="7" fillId="10" borderId="1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right" vertical="center"/>
    </xf>
    <xf numFmtId="172" fontId="8" fillId="4" borderId="0" xfId="0" applyNumberFormat="1" applyFont="1" applyFill="1" applyAlignment="1">
      <alignment vertical="center"/>
    </xf>
    <xf numFmtId="0" fontId="37" fillId="0" borderId="6" xfId="0" applyFont="1" applyBorder="1" applyAlignment="1">
      <alignment horizontal="center" vertical="center" wrapText="1"/>
    </xf>
    <xf numFmtId="3" fontId="37" fillId="0" borderId="6" xfId="0" applyNumberFormat="1" applyFont="1" applyBorder="1" applyAlignment="1">
      <alignment horizontal="center" vertical="center" wrapText="1"/>
    </xf>
    <xf numFmtId="169" fontId="37" fillId="0" borderId="6" xfId="11" applyNumberFormat="1" applyFont="1" applyBorder="1" applyAlignment="1" applyProtection="1">
      <alignment vertical="center" wrapText="1"/>
    </xf>
    <xf numFmtId="169" fontId="38" fillId="0" borderId="6" xfId="11" applyNumberFormat="1" applyFont="1" applyBorder="1" applyAlignment="1" applyProtection="1">
      <alignment vertical="center" wrapText="1"/>
    </xf>
    <xf numFmtId="164" fontId="36" fillId="3" borderId="6" xfId="11" applyFont="1" applyFill="1" applyBorder="1" applyAlignment="1" applyProtection="1">
      <alignment vertical="center"/>
    </xf>
    <xf numFmtId="0" fontId="0" fillId="0" borderId="6" xfId="0" applyBorder="1" applyAlignment="1">
      <alignment horizontal="center" vertical="center"/>
    </xf>
    <xf numFmtId="0" fontId="36" fillId="3" borderId="8" xfId="0" applyFont="1" applyFill="1" applyBorder="1" applyAlignment="1">
      <alignment horizontal="center" vertical="center" wrapText="1"/>
    </xf>
    <xf numFmtId="0" fontId="11" fillId="0" borderId="0" xfId="7" applyFont="1" applyAlignment="1">
      <alignment horizontal="center"/>
    </xf>
    <xf numFmtId="10" fontId="12" fillId="3" borderId="1" xfId="7" applyNumberFormat="1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right" vertical="center"/>
    </xf>
    <xf numFmtId="0" fontId="8" fillId="9" borderId="0" xfId="0" applyFont="1" applyFill="1" applyAlignment="1"/>
    <xf numFmtId="0" fontId="9" fillId="4" borderId="0" xfId="0" applyFont="1" applyFill="1" applyAlignment="1">
      <alignment horizontal="left"/>
    </xf>
    <xf numFmtId="0" fontId="9" fillId="4" borderId="0" xfId="0" applyFont="1" applyFill="1" applyAlignment="1">
      <alignment horizontal="left" wrapText="1"/>
    </xf>
    <xf numFmtId="0" fontId="7" fillId="11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12" fillId="3" borderId="1" xfId="7" applyFont="1" applyFill="1" applyBorder="1" applyAlignment="1">
      <alignment horizontal="center" vertical="top" wrapText="1"/>
    </xf>
    <xf numFmtId="0" fontId="13" fillId="0" borderId="1" xfId="7" applyFont="1" applyBorder="1" applyAlignment="1">
      <alignment horizontal="left" vertical="center" wrapText="1"/>
    </xf>
    <xf numFmtId="0" fontId="12" fillId="3" borderId="2" xfId="7" applyFont="1" applyFill="1" applyBorder="1" applyAlignment="1">
      <alignment horizontal="center" vertical="top" wrapText="1"/>
    </xf>
    <xf numFmtId="0" fontId="12" fillId="3" borderId="4" xfId="7" applyFont="1" applyFill="1" applyBorder="1" applyAlignment="1">
      <alignment horizontal="center" vertical="top" wrapText="1"/>
    </xf>
    <xf numFmtId="0" fontId="12" fillId="3" borderId="3" xfId="7" applyFont="1" applyFill="1" applyBorder="1" applyAlignment="1">
      <alignment horizontal="center" vertical="top" wrapText="1"/>
    </xf>
    <xf numFmtId="0" fontId="27" fillId="3" borderId="2" xfId="7" applyFont="1" applyFill="1" applyBorder="1" applyAlignment="1">
      <alignment horizontal="center" wrapText="1"/>
    </xf>
    <xf numFmtId="0" fontId="27" fillId="3" borderId="4" xfId="7" applyFont="1" applyFill="1" applyBorder="1" applyAlignment="1">
      <alignment horizontal="center" wrapText="1"/>
    </xf>
    <xf numFmtId="0" fontId="27" fillId="3" borderId="3" xfId="7" applyFont="1" applyFill="1" applyBorder="1" applyAlignment="1">
      <alignment horizontal="center" wrapText="1"/>
    </xf>
    <xf numFmtId="0" fontId="12" fillId="3" borderId="2" xfId="7" applyFont="1" applyFill="1" applyBorder="1" applyAlignment="1">
      <alignment horizontal="center" wrapText="1"/>
    </xf>
    <xf numFmtId="0" fontId="12" fillId="3" borderId="4" xfId="7" applyFont="1" applyFill="1" applyBorder="1" applyAlignment="1">
      <alignment horizontal="center" wrapText="1"/>
    </xf>
    <xf numFmtId="0" fontId="12" fillId="3" borderId="3" xfId="7" applyFont="1" applyFill="1" applyBorder="1" applyAlignment="1">
      <alignment horizontal="center" wrapText="1"/>
    </xf>
    <xf numFmtId="0" fontId="13" fillId="0" borderId="1" xfId="7" applyFont="1" applyBorder="1" applyAlignment="1">
      <alignment horizontal="left" vertical="top" wrapText="1"/>
    </xf>
    <xf numFmtId="0" fontId="12" fillId="4" borderId="0" xfId="7" applyFont="1" applyFill="1" applyAlignment="1">
      <alignment horizontal="center" vertical="top" wrapText="1"/>
    </xf>
    <xf numFmtId="0" fontId="12" fillId="0" borderId="1" xfId="7" applyFont="1" applyBorder="1" applyAlignment="1">
      <alignment horizontal="left" vertical="top" wrapText="1"/>
    </xf>
    <xf numFmtId="0" fontId="12" fillId="3" borderId="2" xfId="7" applyFont="1" applyFill="1" applyBorder="1" applyAlignment="1">
      <alignment horizontal="center"/>
    </xf>
    <xf numFmtId="0" fontId="12" fillId="3" borderId="4" xfId="7" applyFont="1" applyFill="1" applyBorder="1" applyAlignment="1">
      <alignment horizontal="center"/>
    </xf>
    <xf numFmtId="0" fontId="26" fillId="4" borderId="10" xfId="7" applyFont="1" applyFill="1" applyBorder="1" applyAlignment="1">
      <alignment horizontal="center"/>
    </xf>
    <xf numFmtId="0" fontId="12" fillId="0" borderId="9" xfId="7" applyFont="1" applyBorder="1" applyAlignment="1">
      <alignment horizontal="center"/>
    </xf>
    <xf numFmtId="0" fontId="13" fillId="2" borderId="2" xfId="7" applyFont="1" applyFill="1" applyBorder="1" applyAlignment="1" applyProtection="1">
      <alignment horizontal="left" vertical="top" wrapText="1"/>
      <protection locked="0"/>
    </xf>
    <xf numFmtId="0" fontId="13" fillId="2" borderId="3" xfId="7" applyFont="1" applyFill="1" applyBorder="1" applyAlignment="1" applyProtection="1">
      <alignment horizontal="left" vertical="top" wrapText="1"/>
      <protection locked="0"/>
    </xf>
    <xf numFmtId="0" fontId="11" fillId="3" borderId="1" xfId="7" applyFont="1" applyFill="1" applyBorder="1" applyAlignment="1">
      <alignment horizontal="center" vertical="top" wrapText="1"/>
    </xf>
    <xf numFmtId="0" fontId="11" fillId="4" borderId="9" xfId="7" applyFont="1" applyFill="1" applyBorder="1" applyAlignment="1">
      <alignment horizontal="center" vertical="top" wrapText="1"/>
    </xf>
    <xf numFmtId="0" fontId="11" fillId="3" borderId="2" xfId="7" applyFont="1" applyFill="1" applyBorder="1" applyAlignment="1">
      <alignment horizontal="left" vertical="top" wrapText="1"/>
    </xf>
    <xf numFmtId="0" fontId="11" fillId="3" borderId="3" xfId="7" applyFont="1" applyFill="1" applyBorder="1" applyAlignment="1">
      <alignment horizontal="left" vertical="top" wrapText="1"/>
    </xf>
    <xf numFmtId="0" fontId="10" fillId="4" borderId="1" xfId="7" applyFont="1" applyFill="1" applyBorder="1" applyAlignment="1">
      <alignment horizontal="left" wrapText="1"/>
    </xf>
    <xf numFmtId="0" fontId="12" fillId="0" borderId="0" xfId="7" applyFont="1" applyAlignment="1">
      <alignment horizontal="center"/>
    </xf>
    <xf numFmtId="0" fontId="12" fillId="3" borderId="2" xfId="7" applyFont="1" applyFill="1" applyBorder="1" applyAlignment="1">
      <alignment horizontal="left" vertical="top" wrapText="1"/>
    </xf>
    <xf numFmtId="0" fontId="12" fillId="3" borderId="3" xfId="7" applyFont="1" applyFill="1" applyBorder="1" applyAlignment="1">
      <alignment horizontal="left" vertical="top" wrapText="1"/>
    </xf>
    <xf numFmtId="0" fontId="13" fillId="4" borderId="1" xfId="7" applyFont="1" applyFill="1" applyBorder="1" applyAlignment="1">
      <alignment horizontal="left" wrapText="1"/>
    </xf>
    <xf numFmtId="0" fontId="13" fillId="4" borderId="2" xfId="7" applyFont="1" applyFill="1" applyBorder="1" applyAlignment="1">
      <alignment horizontal="left" wrapText="1"/>
    </xf>
    <xf numFmtId="0" fontId="13" fillId="4" borderId="3" xfId="7" applyFont="1" applyFill="1" applyBorder="1" applyAlignment="1">
      <alignment horizontal="left" wrapText="1"/>
    </xf>
    <xf numFmtId="0" fontId="11" fillId="4" borderId="0" xfId="7" applyFont="1" applyFill="1" applyAlignment="1">
      <alignment horizontal="center" vertical="top" wrapText="1"/>
    </xf>
    <xf numFmtId="0" fontId="11" fillId="3" borderId="2" xfId="7" applyFont="1" applyFill="1" applyBorder="1" applyAlignment="1">
      <alignment horizontal="center"/>
    </xf>
    <xf numFmtId="0" fontId="11" fillId="3" borderId="4" xfId="7" applyFont="1" applyFill="1" applyBorder="1" applyAlignment="1">
      <alignment horizontal="center"/>
    </xf>
    <xf numFmtId="0" fontId="11" fillId="3" borderId="3" xfId="7" applyFont="1" applyFill="1" applyBorder="1" applyAlignment="1">
      <alignment horizontal="center"/>
    </xf>
    <xf numFmtId="0" fontId="31" fillId="0" borderId="10" xfId="0" applyFont="1" applyBorder="1" applyAlignment="1">
      <alignment horizontal="left" wrapText="1"/>
    </xf>
    <xf numFmtId="0" fontId="11" fillId="4" borderId="9" xfId="7" applyFont="1" applyFill="1" applyBorder="1" applyAlignment="1">
      <alignment horizontal="left" vertical="top" wrapText="1"/>
    </xf>
    <xf numFmtId="0" fontId="16" fillId="5" borderId="2" xfId="7" applyFont="1" applyFill="1" applyBorder="1" applyAlignment="1">
      <alignment horizontal="center"/>
    </xf>
    <xf numFmtId="0" fontId="16" fillId="5" borderId="4" xfId="7" applyFont="1" applyFill="1" applyBorder="1" applyAlignment="1">
      <alignment horizontal="center"/>
    </xf>
    <xf numFmtId="0" fontId="16" fillId="5" borderId="3" xfId="7" applyFont="1" applyFill="1" applyBorder="1" applyAlignment="1">
      <alignment horizontal="center"/>
    </xf>
    <xf numFmtId="0" fontId="11" fillId="0" borderId="0" xfId="7" applyFont="1" applyAlignment="1">
      <alignment horizontal="center"/>
    </xf>
    <xf numFmtId="0" fontId="11" fillId="0" borderId="9" xfId="7" applyFont="1" applyBorder="1" applyAlignment="1">
      <alignment horizontal="center"/>
    </xf>
    <xf numFmtId="0" fontId="10" fillId="0" borderId="2" xfId="7" applyFont="1" applyBorder="1" applyAlignment="1">
      <alignment horizontal="left" vertical="top" wrapText="1"/>
    </xf>
    <xf numFmtId="0" fontId="10" fillId="0" borderId="3" xfId="7" applyFont="1" applyBorder="1" applyAlignment="1">
      <alignment horizontal="left" vertical="top" wrapText="1"/>
    </xf>
    <xf numFmtId="0" fontId="11" fillId="0" borderId="9" xfId="7" applyFont="1" applyBorder="1" applyAlignment="1">
      <alignment horizontal="center" wrapText="1"/>
    </xf>
    <xf numFmtId="0" fontId="10" fillId="4" borderId="2" xfId="7" applyFont="1" applyFill="1" applyBorder="1" applyAlignment="1">
      <alignment horizontal="left" wrapText="1"/>
    </xf>
    <xf numFmtId="0" fontId="10" fillId="4" borderId="3" xfId="7" applyFont="1" applyFill="1" applyBorder="1" applyAlignment="1">
      <alignment horizontal="left" wrapText="1"/>
    </xf>
    <xf numFmtId="0" fontId="11" fillId="3" borderId="2" xfId="7" applyFont="1" applyFill="1" applyBorder="1" applyAlignment="1">
      <alignment horizontal="center" vertical="center" wrapText="1"/>
    </xf>
    <xf numFmtId="0" fontId="11" fillId="3" borderId="3" xfId="7" applyFont="1" applyFill="1" applyBorder="1" applyAlignment="1">
      <alignment horizontal="center" vertical="center" wrapText="1"/>
    </xf>
    <xf numFmtId="0" fontId="10" fillId="0" borderId="2" xfId="7" applyFont="1" applyBorder="1" applyAlignment="1">
      <alignment horizontal="left" wrapText="1"/>
    </xf>
    <xf numFmtId="0" fontId="10" fillId="0" borderId="3" xfId="7" applyFont="1" applyBorder="1" applyAlignment="1">
      <alignment horizontal="left" wrapText="1"/>
    </xf>
    <xf numFmtId="0" fontId="10" fillId="2" borderId="1" xfId="7" applyFont="1" applyFill="1" applyBorder="1" applyAlignment="1" applyProtection="1">
      <alignment horizontal="center" vertical="center" wrapText="1"/>
      <protection locked="0"/>
    </xf>
    <xf numFmtId="0" fontId="10" fillId="0" borderId="1" xfId="7" applyFont="1" applyBorder="1" applyAlignment="1">
      <alignment horizontal="center" vertical="center" wrapText="1"/>
    </xf>
    <xf numFmtId="0" fontId="11" fillId="0" borderId="0" xfId="7" applyFont="1" applyAlignment="1">
      <alignment horizontal="center" vertical="center"/>
    </xf>
    <xf numFmtId="0" fontId="11" fillId="3" borderId="2" xfId="7" applyFont="1" applyFill="1" applyBorder="1" applyAlignment="1">
      <alignment horizontal="left" vertical="center"/>
    </xf>
    <xf numFmtId="0" fontId="11" fillId="3" borderId="4" xfId="7" applyFont="1" applyFill="1" applyBorder="1" applyAlignment="1">
      <alignment horizontal="left" vertical="center"/>
    </xf>
    <xf numFmtId="0" fontId="11" fillId="3" borderId="3" xfId="7" applyFont="1" applyFill="1" applyBorder="1" applyAlignment="1">
      <alignment horizontal="left" vertical="center"/>
    </xf>
    <xf numFmtId="0" fontId="32" fillId="2" borderId="1" xfId="7" applyFont="1" applyFill="1" applyBorder="1" applyAlignment="1">
      <alignment horizontal="center" vertical="top" wrapText="1"/>
    </xf>
    <xf numFmtId="0" fontId="32" fillId="2" borderId="11" xfId="7" applyFont="1" applyFill="1" applyBorder="1" applyAlignment="1">
      <alignment horizontal="center" vertical="top" wrapText="1"/>
    </xf>
    <xf numFmtId="0" fontId="10" fillId="0" borderId="1" xfId="7" applyFont="1" applyBorder="1" applyAlignment="1">
      <alignment horizontal="center" vertical="top" wrapText="1"/>
    </xf>
    <xf numFmtId="169" fontId="10" fillId="2" borderId="1" xfId="9" applyFont="1" applyFill="1" applyBorder="1" applyAlignment="1" applyProtection="1">
      <alignment horizontal="center" vertical="top" wrapText="1"/>
      <protection locked="0"/>
    </xf>
    <xf numFmtId="0" fontId="11" fillId="0" borderId="0" xfId="7" applyFont="1" applyAlignment="1">
      <alignment horizontal="center" vertical="center" wrapText="1"/>
    </xf>
    <xf numFmtId="3" fontId="13" fillId="2" borderId="1" xfId="7" applyNumberFormat="1" applyFont="1" applyFill="1" applyBorder="1" applyAlignment="1" applyProtection="1">
      <alignment horizontal="center" vertical="top" wrapText="1"/>
      <protection locked="0"/>
    </xf>
    <xf numFmtId="0" fontId="13" fillId="2" borderId="1" xfId="7" applyFont="1" applyFill="1" applyBorder="1" applyAlignment="1" applyProtection="1">
      <alignment horizontal="center" vertical="top" wrapText="1"/>
      <protection locked="0"/>
    </xf>
    <xf numFmtId="49" fontId="10" fillId="2" borderId="1" xfId="7" applyNumberFormat="1" applyFont="1" applyFill="1" applyBorder="1" applyAlignment="1" applyProtection="1">
      <alignment horizontal="center" vertical="top" wrapText="1"/>
      <protection locked="0"/>
    </xf>
    <xf numFmtId="0" fontId="11" fillId="3" borderId="1" xfId="7" applyFont="1" applyFill="1" applyBorder="1" applyAlignment="1">
      <alignment horizontal="left" vertical="center" wrapText="1"/>
    </xf>
    <xf numFmtId="0" fontId="11" fillId="3" borderId="2" xfId="7" applyFont="1" applyFill="1" applyBorder="1" applyAlignment="1">
      <alignment horizontal="left" vertical="center" wrapText="1"/>
    </xf>
    <xf numFmtId="0" fontId="12" fillId="2" borderId="2" xfId="7" applyFont="1" applyFill="1" applyBorder="1" applyAlignment="1">
      <alignment horizontal="center" vertical="top" wrapText="1"/>
    </xf>
    <xf numFmtId="0" fontId="12" fillId="2" borderId="3" xfId="7" applyFont="1" applyFill="1" applyBorder="1" applyAlignment="1">
      <alignment horizontal="center" vertical="top" wrapText="1"/>
    </xf>
    <xf numFmtId="0" fontId="11" fillId="3" borderId="1" xfId="7" applyFont="1" applyFill="1" applyBorder="1" applyAlignment="1">
      <alignment horizontal="left" vertical="center"/>
    </xf>
    <xf numFmtId="0" fontId="33" fillId="2" borderId="2" xfId="7" applyFont="1" applyFill="1" applyBorder="1" applyAlignment="1">
      <alignment horizontal="center" vertical="center" wrapText="1"/>
    </xf>
    <xf numFmtId="0" fontId="33" fillId="2" borderId="3" xfId="7" applyFont="1" applyFill="1" applyBorder="1" applyAlignment="1">
      <alignment horizontal="center" vertical="center" wrapText="1"/>
    </xf>
    <xf numFmtId="0" fontId="10" fillId="0" borderId="1" xfId="7" applyFont="1" applyBorder="1" applyAlignment="1">
      <alignment horizontal="left" vertical="top" wrapText="1"/>
    </xf>
    <xf numFmtId="0" fontId="36" fillId="3" borderId="6" xfId="0" applyFont="1" applyFill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center"/>
      <protection locked="0"/>
    </xf>
    <xf numFmtId="0" fontId="33" fillId="5" borderId="0" xfId="0" applyFont="1" applyFill="1" applyAlignment="1">
      <alignment horizontal="center" vertical="center"/>
    </xf>
    <xf numFmtId="167" fontId="36" fillId="0" borderId="0" xfId="6" applyFont="1" applyAlignment="1" applyProtection="1">
      <alignment horizontal="center"/>
    </xf>
    <xf numFmtId="0" fontId="39" fillId="3" borderId="6" xfId="0" applyFont="1" applyFill="1" applyBorder="1" applyAlignment="1">
      <alignment horizontal="center"/>
    </xf>
    <xf numFmtId="2" fontId="10" fillId="4" borderId="1" xfId="7" applyNumberFormat="1" applyFont="1" applyFill="1" applyBorder="1" applyAlignment="1" applyProtection="1">
      <alignment horizontal="center" vertical="top" wrapText="1"/>
    </xf>
  </cellXfs>
  <cellStyles count="12">
    <cellStyle name="Heading" xfId="1" xr:uid="{00000000-0005-0000-0000-000000000000}"/>
    <cellStyle name="Heading1" xfId="2" xr:uid="{00000000-0005-0000-0000-000001000000}"/>
    <cellStyle name="Moeda" xfId="11" builtinId="4"/>
    <cellStyle name="Moeda 2" xfId="9" xr:uid="{00000000-0005-0000-0000-000003000000}"/>
    <cellStyle name="Normal" xfId="0" builtinId="0" customBuiltin="1"/>
    <cellStyle name="Normal 2" xfId="7" xr:uid="{00000000-0005-0000-0000-000005000000}"/>
    <cellStyle name="Porcentagem" xfId="3" builtinId="5" customBuiltin="1"/>
    <cellStyle name="Porcentagem 2" xfId="10" xr:uid="{00000000-0005-0000-0000-000007000000}"/>
    <cellStyle name="Result" xfId="4" xr:uid="{00000000-0005-0000-0000-000008000000}"/>
    <cellStyle name="Result2" xfId="5" xr:uid="{00000000-0005-0000-0000-000009000000}"/>
    <cellStyle name="Vírgula" xfId="6" builtinId="3" customBuiltin="1"/>
    <cellStyle name="Vírgula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rgb="FFFFC000"/>
    <pageSetUpPr fitToPage="1"/>
  </sheetPr>
  <dimension ref="A2:N20"/>
  <sheetViews>
    <sheetView showGridLines="0" view="pageBreakPreview" zoomScaleNormal="100" zoomScaleSheetLayoutView="100" workbookViewId="0">
      <selection activeCell="G15" sqref="G15"/>
    </sheetView>
  </sheetViews>
  <sheetFormatPr defaultColWidth="9" defaultRowHeight="12.75"/>
  <cols>
    <col min="1" max="1" width="9" style="138" customWidth="1"/>
    <col min="2" max="2" width="8.125" style="138" customWidth="1"/>
    <col min="3" max="3" width="12.5" style="138" customWidth="1"/>
    <col min="4" max="4" width="9" style="138" customWidth="1"/>
    <col min="5" max="5" width="15.375" style="138" customWidth="1"/>
    <col min="6" max="6" width="12.625" style="138" customWidth="1"/>
    <col min="7" max="7" width="12.125" style="138" customWidth="1"/>
    <col min="8" max="8" width="2.5" style="138" customWidth="1"/>
    <col min="9" max="9" width="9" style="138" customWidth="1"/>
    <col min="10" max="10" width="13" style="138" customWidth="1"/>
    <col min="11" max="11" width="6.625" style="138" customWidth="1"/>
    <col min="12" max="12" width="14.125" style="138" customWidth="1"/>
    <col min="13" max="13" width="11.125" style="138" customWidth="1"/>
    <col min="14" max="14" width="9" style="138" customWidth="1"/>
    <col min="15" max="16384" width="9" style="138"/>
  </cols>
  <sheetData>
    <row r="2" spans="1:13">
      <c r="A2" s="173" t="s">
        <v>0</v>
      </c>
      <c r="B2" s="173"/>
      <c r="C2" s="173"/>
      <c r="D2" s="173"/>
      <c r="E2" s="173"/>
      <c r="F2" s="173"/>
      <c r="G2" s="173"/>
      <c r="I2" s="173" t="s">
        <v>1</v>
      </c>
      <c r="J2" s="173"/>
      <c r="K2" s="173"/>
      <c r="L2" s="173"/>
      <c r="M2" s="173"/>
    </row>
    <row r="3" spans="1:13" ht="38.25">
      <c r="A3" s="174" t="s">
        <v>2</v>
      </c>
      <c r="B3" s="174"/>
      <c r="C3" s="139" t="s">
        <v>3</v>
      </c>
      <c r="D3" s="139" t="s">
        <v>4</v>
      </c>
      <c r="E3" s="139" t="s">
        <v>5</v>
      </c>
      <c r="F3" s="139" t="s">
        <v>6</v>
      </c>
      <c r="G3" s="139" t="s">
        <v>7</v>
      </c>
      <c r="I3" s="175" t="s">
        <v>2</v>
      </c>
      <c r="J3" s="175"/>
      <c r="K3" s="140" t="s">
        <v>8</v>
      </c>
      <c r="L3" s="140" t="s">
        <v>4</v>
      </c>
      <c r="M3" s="140" t="s">
        <v>9</v>
      </c>
    </row>
    <row r="4" spans="1:13">
      <c r="A4" s="176" t="s">
        <v>10</v>
      </c>
      <c r="B4" s="176"/>
      <c r="C4" s="141">
        <v>3</v>
      </c>
      <c r="D4" s="128">
        <v>0</v>
      </c>
      <c r="E4" s="142">
        <f>D4*C4</f>
        <v>0</v>
      </c>
      <c r="F4" s="143">
        <v>4</v>
      </c>
      <c r="G4" s="142">
        <f>E4*F4</f>
        <v>0</v>
      </c>
      <c r="I4" s="144" t="s">
        <v>11</v>
      </c>
      <c r="J4" s="144"/>
      <c r="K4" s="145">
        <v>1</v>
      </c>
      <c r="L4" s="130">
        <v>0</v>
      </c>
      <c r="M4" s="146">
        <f>(K4*L4)/60/4</f>
        <v>0</v>
      </c>
    </row>
    <row r="5" spans="1:13">
      <c r="A5" s="167" t="s">
        <v>12</v>
      </c>
      <c r="B5" s="167"/>
      <c r="C5" s="147">
        <v>3</v>
      </c>
      <c r="D5" s="128">
        <v>0</v>
      </c>
      <c r="E5" s="148">
        <f t="shared" ref="E5:E14" si="0">D5*C5</f>
        <v>0</v>
      </c>
      <c r="F5" s="143">
        <v>4</v>
      </c>
      <c r="G5" s="142">
        <f t="shared" ref="G5:G13" si="1">E5*F5</f>
        <v>0</v>
      </c>
      <c r="I5" s="144" t="s">
        <v>13</v>
      </c>
      <c r="J5" s="144"/>
      <c r="K5" s="145">
        <v>4</v>
      </c>
      <c r="L5" s="130">
        <v>0</v>
      </c>
      <c r="M5" s="146">
        <f t="shared" ref="M5:M13" si="2">(K5*L5)/60/4</f>
        <v>0</v>
      </c>
    </row>
    <row r="6" spans="1:13">
      <c r="A6" s="167" t="s">
        <v>14</v>
      </c>
      <c r="B6" s="167"/>
      <c r="C6" s="149">
        <v>2</v>
      </c>
      <c r="D6" s="128">
        <v>0</v>
      </c>
      <c r="E6" s="148">
        <f t="shared" si="0"/>
        <v>0</v>
      </c>
      <c r="F6" s="143">
        <v>4</v>
      </c>
      <c r="G6" s="142">
        <f t="shared" si="1"/>
        <v>0</v>
      </c>
      <c r="I6" s="144" t="s">
        <v>15</v>
      </c>
      <c r="J6" s="144"/>
      <c r="K6" s="145">
        <v>14</v>
      </c>
      <c r="L6" s="130">
        <v>0</v>
      </c>
      <c r="M6" s="146">
        <f t="shared" si="2"/>
        <v>0</v>
      </c>
    </row>
    <row r="7" spans="1:13">
      <c r="A7" s="167" t="s">
        <v>16</v>
      </c>
      <c r="B7" s="167"/>
      <c r="C7" s="150">
        <v>1</v>
      </c>
      <c r="D7" s="129">
        <v>0</v>
      </c>
      <c r="E7" s="148">
        <f t="shared" si="0"/>
        <v>0</v>
      </c>
      <c r="F7" s="143">
        <v>4</v>
      </c>
      <c r="G7" s="142">
        <f t="shared" si="1"/>
        <v>0</v>
      </c>
      <c r="I7" s="144" t="s">
        <v>17</v>
      </c>
      <c r="J7" s="144"/>
      <c r="K7" s="145">
        <v>4</v>
      </c>
      <c r="L7" s="130">
        <v>0</v>
      </c>
      <c r="M7" s="146">
        <f t="shared" si="2"/>
        <v>0</v>
      </c>
    </row>
    <row r="8" spans="1:13">
      <c r="A8" s="167" t="s">
        <v>18</v>
      </c>
      <c r="B8" s="167"/>
      <c r="C8" s="150">
        <v>4</v>
      </c>
      <c r="D8" s="129">
        <v>0</v>
      </c>
      <c r="E8" s="148">
        <f t="shared" si="0"/>
        <v>0</v>
      </c>
      <c r="F8" s="143">
        <v>4</v>
      </c>
      <c r="G8" s="142">
        <f t="shared" si="1"/>
        <v>0</v>
      </c>
      <c r="I8" s="177" t="s">
        <v>19</v>
      </c>
      <c r="J8" s="178"/>
      <c r="K8" s="145">
        <v>4</v>
      </c>
      <c r="L8" s="130">
        <v>0</v>
      </c>
      <c r="M8" s="146">
        <f t="shared" si="2"/>
        <v>0</v>
      </c>
    </row>
    <row r="9" spans="1:13">
      <c r="A9" s="167" t="s">
        <v>20</v>
      </c>
      <c r="B9" s="167"/>
      <c r="C9" s="149">
        <v>2</v>
      </c>
      <c r="D9" s="129">
        <v>0</v>
      </c>
      <c r="E9" s="148">
        <f t="shared" si="0"/>
        <v>0</v>
      </c>
      <c r="F9" s="143">
        <v>4</v>
      </c>
      <c r="G9" s="142">
        <f t="shared" si="1"/>
        <v>0</v>
      </c>
      <c r="I9" s="168" t="s">
        <v>21</v>
      </c>
      <c r="J9" s="168"/>
      <c r="K9" s="145">
        <v>4</v>
      </c>
      <c r="L9" s="130">
        <v>0</v>
      </c>
      <c r="M9" s="146">
        <f t="shared" si="2"/>
        <v>0</v>
      </c>
    </row>
    <row r="10" spans="1:13">
      <c r="A10" s="167" t="s">
        <v>22</v>
      </c>
      <c r="B10" s="167"/>
      <c r="C10" s="149">
        <v>1</v>
      </c>
      <c r="D10" s="129">
        <v>0</v>
      </c>
      <c r="E10" s="148">
        <f t="shared" si="0"/>
        <v>0</v>
      </c>
      <c r="F10" s="143">
        <v>4</v>
      </c>
      <c r="G10" s="142">
        <f t="shared" si="1"/>
        <v>0</v>
      </c>
      <c r="I10" s="168" t="s">
        <v>23</v>
      </c>
      <c r="J10" s="168"/>
      <c r="K10" s="145">
        <v>4</v>
      </c>
      <c r="L10" s="130">
        <v>0</v>
      </c>
      <c r="M10" s="146">
        <f t="shared" si="2"/>
        <v>0</v>
      </c>
    </row>
    <row r="11" spans="1:13">
      <c r="A11" s="167" t="s">
        <v>24</v>
      </c>
      <c r="B11" s="167"/>
      <c r="C11" s="149">
        <v>1</v>
      </c>
      <c r="D11" s="129">
        <v>0</v>
      </c>
      <c r="E11" s="148">
        <f t="shared" si="0"/>
        <v>0</v>
      </c>
      <c r="F11" s="143">
        <v>4</v>
      </c>
      <c r="G11" s="142">
        <f t="shared" si="1"/>
        <v>0</v>
      </c>
      <c r="I11" s="168" t="s">
        <v>25</v>
      </c>
      <c r="J11" s="168"/>
      <c r="K11" s="145">
        <v>4</v>
      </c>
      <c r="L11" s="130">
        <v>0</v>
      </c>
      <c r="M11" s="146">
        <f t="shared" si="2"/>
        <v>0</v>
      </c>
    </row>
    <row r="12" spans="1:13">
      <c r="A12" s="167" t="s">
        <v>26</v>
      </c>
      <c r="B12" s="167"/>
      <c r="C12" s="149">
        <v>1</v>
      </c>
      <c r="D12" s="129">
        <v>0</v>
      </c>
      <c r="E12" s="148">
        <f t="shared" si="0"/>
        <v>0</v>
      </c>
      <c r="F12" s="143">
        <v>4</v>
      </c>
      <c r="G12" s="142">
        <f t="shared" si="1"/>
        <v>0</v>
      </c>
      <c r="I12" s="168" t="s">
        <v>27</v>
      </c>
      <c r="J12" s="168"/>
      <c r="K12" s="145">
        <v>4</v>
      </c>
      <c r="L12" s="130">
        <v>0</v>
      </c>
      <c r="M12" s="146">
        <f t="shared" si="2"/>
        <v>0</v>
      </c>
    </row>
    <row r="13" spans="1:13">
      <c r="A13" s="167" t="s">
        <v>28</v>
      </c>
      <c r="B13" s="167"/>
      <c r="C13" s="149">
        <v>1</v>
      </c>
      <c r="D13" s="129">
        <v>0</v>
      </c>
      <c r="E13" s="148">
        <f t="shared" si="0"/>
        <v>0</v>
      </c>
      <c r="F13" s="143">
        <v>4</v>
      </c>
      <c r="G13" s="142">
        <f t="shared" si="1"/>
        <v>0</v>
      </c>
      <c r="I13" s="168" t="s">
        <v>29</v>
      </c>
      <c r="J13" s="168"/>
      <c r="K13" s="145">
        <v>4</v>
      </c>
      <c r="L13" s="130">
        <v>0</v>
      </c>
      <c r="M13" s="146">
        <f t="shared" si="2"/>
        <v>0</v>
      </c>
    </row>
    <row r="14" spans="1:13">
      <c r="A14" s="167" t="s">
        <v>30</v>
      </c>
      <c r="B14" s="167"/>
      <c r="C14" s="150">
        <v>1</v>
      </c>
      <c r="D14" s="129">
        <v>0</v>
      </c>
      <c r="E14" s="148">
        <f t="shared" si="0"/>
        <v>0</v>
      </c>
      <c r="F14" s="143">
        <v>4</v>
      </c>
      <c r="G14" s="142">
        <f>E14*F14</f>
        <v>0</v>
      </c>
      <c r="I14" s="169" t="s">
        <v>31</v>
      </c>
      <c r="J14" s="169"/>
      <c r="K14" s="169"/>
      <c r="L14" s="169"/>
      <c r="M14" s="151">
        <f>ROUND(SUM(M4:M13),2)</f>
        <v>0</v>
      </c>
    </row>
    <row r="15" spans="1:13">
      <c r="A15" s="152"/>
      <c r="B15" s="152"/>
      <c r="C15" s="152"/>
      <c r="D15" s="152"/>
      <c r="E15" s="153"/>
      <c r="F15" s="154"/>
      <c r="G15" s="155">
        <f>ROUND(SUM(G4:G14),2)</f>
        <v>0</v>
      </c>
    </row>
    <row r="16" spans="1:13">
      <c r="A16" s="152"/>
      <c r="B16" s="152"/>
      <c r="C16" s="152"/>
      <c r="D16" s="152"/>
      <c r="E16" s="157"/>
      <c r="F16" s="156"/>
      <c r="G16" s="151">
        <f>((G15/12)/4)</f>
        <v>0</v>
      </c>
    </row>
    <row r="17" spans="1:14">
      <c r="D17" s="170"/>
      <c r="E17" s="170"/>
      <c r="F17" s="170"/>
    </row>
    <row r="18" spans="1:14" ht="15.75">
      <c r="A18" s="171" t="s">
        <v>32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</row>
    <row r="19" spans="1:14" ht="15.75">
      <c r="A19" s="172" t="s">
        <v>33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</row>
    <row r="20" spans="1:14" ht="15.75">
      <c r="A20" s="172" t="s">
        <v>34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</row>
  </sheetData>
  <sheetProtection algorithmName="SHA-512" hashValue="D0lBdrrQ48BPan0Z0wkojOkK7NthYPpFizUMVOAsZIQrszX+rRkCCsZn67it1ElGxt6WJqhBjM12P0dQSo9n8g==" saltValue="1uHhOmkVV5MVItCES9scCA==" spinCount="100000" sheet="1" objects="1" scenarios="1"/>
  <mergeCells count="26">
    <mergeCell ref="D17:F17"/>
    <mergeCell ref="A18:N18"/>
    <mergeCell ref="A19:N19"/>
    <mergeCell ref="A20:N20"/>
    <mergeCell ref="A2:G2"/>
    <mergeCell ref="I2:M2"/>
    <mergeCell ref="A3:B3"/>
    <mergeCell ref="I3:J3"/>
    <mergeCell ref="A4:B4"/>
    <mergeCell ref="A5:B5"/>
    <mergeCell ref="A6:B6"/>
    <mergeCell ref="A7:B7"/>
    <mergeCell ref="A8:B8"/>
    <mergeCell ref="I8:J8"/>
    <mergeCell ref="A9:B9"/>
    <mergeCell ref="I9:J9"/>
    <mergeCell ref="A13:B13"/>
    <mergeCell ref="I13:J13"/>
    <mergeCell ref="A14:B14"/>
    <mergeCell ref="I14:L14"/>
    <mergeCell ref="A10:B10"/>
    <mergeCell ref="I10:J10"/>
    <mergeCell ref="A11:B11"/>
    <mergeCell ref="I11:J11"/>
    <mergeCell ref="A12:B12"/>
    <mergeCell ref="I12:J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K149"/>
  <sheetViews>
    <sheetView showGridLines="0" view="pageBreakPreview" zoomScaleNormal="80" zoomScaleSheetLayoutView="100" workbookViewId="0">
      <selection activeCell="B15" sqref="B15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9" style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240" t="s">
        <v>35</v>
      </c>
      <c r="C1" s="240"/>
      <c r="D1" s="240"/>
      <c r="E1" s="240"/>
      <c r="G1" s="37"/>
    </row>
    <row r="2" spans="2:7" ht="16.5" customHeight="1">
      <c r="B2" s="36"/>
      <c r="C2" s="35" t="s">
        <v>36</v>
      </c>
      <c r="D2" s="241" t="s">
        <v>37</v>
      </c>
      <c r="E2" s="242"/>
    </row>
    <row r="3" spans="2:7" ht="16.5" customHeight="1">
      <c r="B3" s="36"/>
      <c r="C3" s="35" t="s">
        <v>38</v>
      </c>
      <c r="D3" s="243"/>
      <c r="E3" s="243"/>
    </row>
    <row r="4" spans="2:7">
      <c r="B4" s="32"/>
      <c r="C4" s="32"/>
      <c r="D4" s="34"/>
    </row>
    <row r="5" spans="2:7" ht="15.75">
      <c r="B5" s="219" t="s">
        <v>39</v>
      </c>
      <c r="C5" s="219"/>
      <c r="D5" s="219"/>
    </row>
    <row r="6" spans="2:7" ht="15.75">
      <c r="B6" s="29" t="s">
        <v>40</v>
      </c>
      <c r="C6" s="221" t="s">
        <v>41</v>
      </c>
      <c r="D6" s="222"/>
      <c r="E6" s="127"/>
    </row>
    <row r="7" spans="2:7" ht="15.75">
      <c r="B7" s="29" t="s">
        <v>42</v>
      </c>
      <c r="C7" s="221" t="s">
        <v>43</v>
      </c>
      <c r="D7" s="222"/>
      <c r="E7" s="133" t="s">
        <v>44</v>
      </c>
    </row>
    <row r="8" spans="2:7" ht="15.75">
      <c r="B8" s="29" t="s">
        <v>45</v>
      </c>
      <c r="C8" s="221" t="s">
        <v>46</v>
      </c>
      <c r="D8" s="222"/>
      <c r="E8" s="135" t="s">
        <v>196</v>
      </c>
    </row>
    <row r="9" spans="2:7" ht="15.75">
      <c r="B9" s="29" t="s">
        <v>47</v>
      </c>
      <c r="C9" s="221" t="s">
        <v>48</v>
      </c>
      <c r="D9" s="222"/>
      <c r="E9" s="134">
        <v>12</v>
      </c>
    </row>
    <row r="10" spans="2:7" ht="15.75">
      <c r="B10" s="33"/>
      <c r="C10" s="32"/>
      <c r="D10" s="31"/>
    </row>
    <row r="11" spans="2:7" ht="15.75">
      <c r="B11" s="220" t="s">
        <v>49</v>
      </c>
      <c r="C11" s="220"/>
      <c r="D11" s="220"/>
      <c r="E11" s="220"/>
    </row>
    <row r="12" spans="2:7" ht="20.100000000000001" customHeight="1">
      <c r="B12" s="244" t="s">
        <v>50</v>
      </c>
      <c r="C12" s="244"/>
      <c r="D12" s="246" t="s">
        <v>51</v>
      </c>
      <c r="E12" s="247"/>
    </row>
    <row r="13" spans="2:7" ht="20.100000000000001" customHeight="1">
      <c r="B13" s="244" t="s">
        <v>52</v>
      </c>
      <c r="C13" s="245"/>
      <c r="D13" s="246" t="s">
        <v>53</v>
      </c>
      <c r="E13" s="247"/>
    </row>
    <row r="14" spans="2:7" ht="20.100000000000001" customHeight="1">
      <c r="B14" s="248" t="s">
        <v>54</v>
      </c>
      <c r="C14" s="248"/>
      <c r="D14" s="249">
        <v>1</v>
      </c>
      <c r="E14" s="250"/>
    </row>
    <row r="15" spans="2:7">
      <c r="B15" s="97"/>
      <c r="C15" s="97"/>
      <c r="D15" s="30"/>
      <c r="E15" s="30"/>
    </row>
    <row r="16" spans="2:7" ht="15.75">
      <c r="B16" s="219" t="s">
        <v>55</v>
      </c>
      <c r="C16" s="219"/>
      <c r="D16" s="219"/>
      <c r="E16" s="219"/>
    </row>
    <row r="17" spans="2:8" ht="27.75" customHeight="1">
      <c r="B17" s="232" t="s">
        <v>56</v>
      </c>
      <c r="C17" s="232"/>
      <c r="D17" s="232"/>
      <c r="E17" s="232"/>
    </row>
    <row r="18" spans="2:8" ht="27.75" customHeight="1">
      <c r="B18" s="233" t="s">
        <v>57</v>
      </c>
      <c r="C18" s="234"/>
      <c r="D18" s="234"/>
      <c r="E18" s="235"/>
    </row>
    <row r="19" spans="2:8" ht="15" customHeight="1">
      <c r="B19" s="29">
        <v>1</v>
      </c>
      <c r="C19" s="28" t="s">
        <v>58</v>
      </c>
      <c r="D19" s="236" t="str">
        <f>D12</f>
        <v>Vigilância Armada Diurno</v>
      </c>
      <c r="E19" s="237"/>
    </row>
    <row r="20" spans="2:8" ht="15" customHeight="1">
      <c r="B20" s="27">
        <v>2</v>
      </c>
      <c r="C20" s="28" t="s">
        <v>59</v>
      </c>
      <c r="D20" s="238" t="s">
        <v>60</v>
      </c>
      <c r="E20" s="238"/>
    </row>
    <row r="21" spans="2:8" ht="15" customHeight="1">
      <c r="B21" s="27">
        <v>3</v>
      </c>
      <c r="C21" s="26" t="s">
        <v>61</v>
      </c>
      <c r="D21" s="239">
        <v>0</v>
      </c>
      <c r="E21" s="239"/>
    </row>
    <row r="22" spans="2:8" ht="15" customHeight="1">
      <c r="B22" s="27">
        <v>4</v>
      </c>
      <c r="C22" s="26" t="s">
        <v>62</v>
      </c>
      <c r="D22" s="231" t="s">
        <v>63</v>
      </c>
      <c r="E22" s="231"/>
    </row>
    <row r="23" spans="2:8" ht="15" customHeight="1">
      <c r="B23" s="27">
        <v>5</v>
      </c>
      <c r="C23" s="26" t="s">
        <v>64</v>
      </c>
      <c r="D23" s="230"/>
      <c r="E23" s="230"/>
    </row>
    <row r="24" spans="2:8">
      <c r="B24" s="99"/>
      <c r="C24" s="99"/>
      <c r="D24" s="99"/>
    </row>
    <row r="25" spans="2:8" ht="15.75">
      <c r="B25" s="219" t="s">
        <v>65</v>
      </c>
      <c r="C25" s="219"/>
      <c r="D25" s="219"/>
      <c r="E25" s="219"/>
    </row>
    <row r="27" spans="2:8" ht="15.75">
      <c r="B27" s="38">
        <v>1</v>
      </c>
      <c r="C27" s="226" t="s">
        <v>66</v>
      </c>
      <c r="D27" s="227"/>
      <c r="E27" s="38" t="s">
        <v>67</v>
      </c>
      <c r="H27" s="3"/>
    </row>
    <row r="28" spans="2:8">
      <c r="B28" s="98" t="s">
        <v>68</v>
      </c>
      <c r="C28" s="228" t="s">
        <v>69</v>
      </c>
      <c r="D28" s="229"/>
      <c r="E28" s="25">
        <f>D21</f>
        <v>0</v>
      </c>
    </row>
    <row r="29" spans="2:8">
      <c r="B29" s="98" t="s">
        <v>42</v>
      </c>
      <c r="C29" s="228" t="s">
        <v>70</v>
      </c>
      <c r="D29" s="229"/>
      <c r="E29" s="57">
        <f>$E$28*30%</f>
        <v>0</v>
      </c>
    </row>
    <row r="30" spans="2:8">
      <c r="B30" s="98" t="s">
        <v>45</v>
      </c>
      <c r="C30" s="228" t="s">
        <v>71</v>
      </c>
      <c r="D30" s="229"/>
      <c r="E30" s="57">
        <f>$E$28*6%</f>
        <v>0</v>
      </c>
    </row>
    <row r="31" spans="2:8" ht="15.75">
      <c r="B31" s="39"/>
      <c r="C31" s="201" t="s">
        <v>72</v>
      </c>
      <c r="D31" s="202"/>
      <c r="E31" s="40">
        <f>SUM(E28:E30)</f>
        <v>0</v>
      </c>
    </row>
    <row r="32" spans="2:8" ht="19.5" customHeight="1">
      <c r="B32" s="24"/>
      <c r="C32" s="24"/>
      <c r="D32" s="24"/>
      <c r="E32" s="24"/>
    </row>
    <row r="33" spans="2:8" ht="15.75">
      <c r="B33" s="219" t="s">
        <v>73</v>
      </c>
      <c r="C33" s="219"/>
      <c r="D33" s="219"/>
      <c r="E33" s="219"/>
    </row>
    <row r="34" spans="2:8" ht="15.75">
      <c r="B34" s="96"/>
      <c r="C34" s="96"/>
      <c r="D34" s="96"/>
      <c r="E34" s="96"/>
    </row>
    <row r="35" spans="2:8" ht="15.75">
      <c r="B35" s="220" t="s">
        <v>74</v>
      </c>
      <c r="C35" s="220"/>
      <c r="D35" s="220"/>
      <c r="E35" s="220"/>
    </row>
    <row r="36" spans="2:8" ht="15.75" customHeight="1">
      <c r="B36" s="41" t="s">
        <v>75</v>
      </c>
      <c r="C36" s="123" t="s">
        <v>76</v>
      </c>
      <c r="D36" s="45" t="s">
        <v>77</v>
      </c>
      <c r="E36" s="42" t="s">
        <v>67</v>
      </c>
    </row>
    <row r="37" spans="2:8">
      <c r="B37" s="23" t="s">
        <v>40</v>
      </c>
      <c r="C37" s="122" t="s">
        <v>78</v>
      </c>
      <c r="D37" s="124">
        <v>8.3330000000000001E-2</v>
      </c>
      <c r="E37" s="22">
        <f>$E$31*$D$37</f>
        <v>0</v>
      </c>
    </row>
    <row r="38" spans="2:8">
      <c r="B38" s="23" t="s">
        <v>42</v>
      </c>
      <c r="C38" s="122" t="s">
        <v>79</v>
      </c>
      <c r="D38" s="124">
        <v>3.0249999999999999E-2</v>
      </c>
      <c r="E38" s="22">
        <f>$E$31*$D$38</f>
        <v>0</v>
      </c>
    </row>
    <row r="39" spans="2:8" ht="15.75">
      <c r="B39" s="43"/>
      <c r="C39" s="121" t="s">
        <v>80</v>
      </c>
      <c r="D39" s="166">
        <f>SUM(D37:D38)</f>
        <v>0.11358</v>
      </c>
      <c r="E39" s="44">
        <f>SUM(E37:E38)</f>
        <v>0</v>
      </c>
    </row>
    <row r="40" spans="2:8" ht="15.75">
      <c r="B40" s="96"/>
      <c r="C40" s="96"/>
      <c r="D40" s="96"/>
      <c r="E40" s="96"/>
    </row>
    <row r="41" spans="2:8" ht="30" customHeight="1">
      <c r="B41" s="223" t="s">
        <v>81</v>
      </c>
      <c r="C41" s="220"/>
      <c r="D41" s="220"/>
      <c r="E41" s="220"/>
    </row>
    <row r="42" spans="2:8" ht="15.75">
      <c r="B42" s="45" t="s">
        <v>82</v>
      </c>
      <c r="C42" s="46" t="s">
        <v>83</v>
      </c>
      <c r="D42" s="45" t="s">
        <v>77</v>
      </c>
      <c r="E42" s="45" t="s">
        <v>84</v>
      </c>
    </row>
    <row r="43" spans="2:8">
      <c r="B43" s="12" t="s">
        <v>40</v>
      </c>
      <c r="C43" s="13" t="s">
        <v>85</v>
      </c>
      <c r="D43" s="104">
        <v>0</v>
      </c>
      <c r="E43" s="21">
        <f t="shared" ref="E43:E50" si="0">($E$31+$E$39)*D43</f>
        <v>0</v>
      </c>
      <c r="H43" s="3"/>
    </row>
    <row r="44" spans="2:8">
      <c r="B44" s="4" t="s">
        <v>42</v>
      </c>
      <c r="C44" s="13" t="s">
        <v>86</v>
      </c>
      <c r="D44" s="104">
        <v>0</v>
      </c>
      <c r="E44" s="21">
        <f t="shared" si="0"/>
        <v>0</v>
      </c>
    </row>
    <row r="45" spans="2:8">
      <c r="B45" s="4" t="s">
        <v>45</v>
      </c>
      <c r="C45" s="13" t="s">
        <v>87</v>
      </c>
      <c r="D45" s="104">
        <v>0</v>
      </c>
      <c r="E45" s="21">
        <f t="shared" si="0"/>
        <v>0</v>
      </c>
    </row>
    <row r="46" spans="2:8">
      <c r="B46" s="4" t="s">
        <v>47</v>
      </c>
      <c r="C46" s="13" t="s">
        <v>88</v>
      </c>
      <c r="D46" s="104">
        <v>0</v>
      </c>
      <c r="E46" s="21">
        <f t="shared" si="0"/>
        <v>0</v>
      </c>
    </row>
    <row r="47" spans="2:8">
      <c r="B47" s="4" t="s">
        <v>89</v>
      </c>
      <c r="C47" s="13" t="s">
        <v>90</v>
      </c>
      <c r="D47" s="104">
        <v>0</v>
      </c>
      <c r="E47" s="21">
        <f t="shared" si="0"/>
        <v>0</v>
      </c>
    </row>
    <row r="48" spans="2:8">
      <c r="B48" s="4" t="s">
        <v>91</v>
      </c>
      <c r="C48" s="13" t="s">
        <v>92</v>
      </c>
      <c r="D48" s="104">
        <v>0</v>
      </c>
      <c r="E48" s="21">
        <f t="shared" si="0"/>
        <v>0</v>
      </c>
    </row>
    <row r="49" spans="2:11">
      <c r="B49" s="12" t="s">
        <v>93</v>
      </c>
      <c r="C49" s="13" t="s">
        <v>94</v>
      </c>
      <c r="D49" s="104">
        <v>0</v>
      </c>
      <c r="E49" s="21">
        <f t="shared" si="0"/>
        <v>0</v>
      </c>
    </row>
    <row r="50" spans="2:11">
      <c r="B50" s="12" t="s">
        <v>95</v>
      </c>
      <c r="C50" s="13" t="s">
        <v>96</v>
      </c>
      <c r="D50" s="105">
        <v>0.08</v>
      </c>
      <c r="E50" s="21">
        <f t="shared" si="0"/>
        <v>0</v>
      </c>
    </row>
    <row r="51" spans="2:11" ht="15.75">
      <c r="B51" s="46" t="s">
        <v>97</v>
      </c>
      <c r="C51" s="46"/>
      <c r="D51" s="47">
        <f>SUM(D43:D50)</f>
        <v>0.08</v>
      </c>
      <c r="E51" s="48">
        <f>SUM(E43:E50)</f>
        <v>0</v>
      </c>
    </row>
    <row r="52" spans="2:11" ht="15.75">
      <c r="B52" s="220" t="s">
        <v>98</v>
      </c>
      <c r="C52" s="220"/>
      <c r="D52" s="220"/>
      <c r="E52" s="220"/>
    </row>
    <row r="53" spans="2:11" ht="15.75">
      <c r="B53" s="38" t="s">
        <v>99</v>
      </c>
      <c r="C53" s="201" t="s">
        <v>100</v>
      </c>
      <c r="D53" s="202"/>
      <c r="E53" s="100" t="s">
        <v>67</v>
      </c>
    </row>
    <row r="54" spans="2:11">
      <c r="B54" s="4" t="s">
        <v>40</v>
      </c>
      <c r="C54" s="20" t="s">
        <v>101</v>
      </c>
      <c r="D54" s="19">
        <v>0</v>
      </c>
      <c r="E54" s="5">
        <f>(($D$54*2*15)-($E$28*6%))</f>
        <v>0</v>
      </c>
    </row>
    <row r="55" spans="2:11">
      <c r="B55" s="4" t="s">
        <v>42</v>
      </c>
      <c r="C55" s="20" t="s">
        <v>102</v>
      </c>
      <c r="D55" s="19">
        <v>0</v>
      </c>
      <c r="E55" s="5">
        <f>((($D$55*15)-($D$55*15)*20%))</f>
        <v>0</v>
      </c>
    </row>
    <row r="56" spans="2:11">
      <c r="B56" s="4" t="s">
        <v>45</v>
      </c>
      <c r="C56" s="224" t="s">
        <v>103</v>
      </c>
      <c r="D56" s="225"/>
      <c r="E56" s="18">
        <f>E28*0.038</f>
        <v>0</v>
      </c>
    </row>
    <row r="57" spans="2:11">
      <c r="B57" s="4" t="s">
        <v>47</v>
      </c>
      <c r="C57" s="224" t="s">
        <v>104</v>
      </c>
      <c r="D57" s="225"/>
      <c r="E57" s="18">
        <v>0</v>
      </c>
    </row>
    <row r="58" spans="2:11">
      <c r="B58" s="4" t="s">
        <v>89</v>
      </c>
      <c r="C58" s="224" t="s">
        <v>105</v>
      </c>
      <c r="D58" s="225"/>
      <c r="E58" s="18">
        <v>0</v>
      </c>
    </row>
    <row r="59" spans="2:11">
      <c r="B59" s="4" t="s">
        <v>91</v>
      </c>
      <c r="C59" s="131" t="s">
        <v>106</v>
      </c>
      <c r="D59" s="19">
        <v>0</v>
      </c>
      <c r="E59" s="257">
        <f>D59/12</f>
        <v>0</v>
      </c>
    </row>
    <row r="60" spans="2:11">
      <c r="B60" s="4" t="s">
        <v>93</v>
      </c>
      <c r="C60" s="131" t="s">
        <v>107</v>
      </c>
      <c r="D60" s="132"/>
      <c r="E60" s="18">
        <v>0</v>
      </c>
    </row>
    <row r="61" spans="2:11">
      <c r="B61" s="4" t="s">
        <v>95</v>
      </c>
      <c r="C61" s="131" t="s">
        <v>108</v>
      </c>
      <c r="D61" s="132"/>
      <c r="E61" s="18">
        <v>0</v>
      </c>
    </row>
    <row r="62" spans="2:11" ht="15.75">
      <c r="B62" s="39"/>
      <c r="C62" s="201" t="s">
        <v>109</v>
      </c>
      <c r="D62" s="202"/>
      <c r="E62" s="49">
        <f>SUM(E54:E61)</f>
        <v>0</v>
      </c>
    </row>
    <row r="63" spans="2:11" ht="15.75">
      <c r="B63" s="17"/>
      <c r="C63" s="16"/>
      <c r="D63" s="16"/>
      <c r="E63" s="15"/>
      <c r="K63" s="3"/>
    </row>
    <row r="64" spans="2:11" ht="15.75">
      <c r="B64" s="200" t="s">
        <v>110</v>
      </c>
      <c r="C64" s="200"/>
      <c r="D64" s="200"/>
      <c r="E64" s="200"/>
    </row>
    <row r="65" spans="2:9" ht="15.75">
      <c r="B65" s="100">
        <v>2</v>
      </c>
      <c r="C65" s="201" t="s">
        <v>111</v>
      </c>
      <c r="D65" s="202"/>
      <c r="E65" s="100" t="s">
        <v>67</v>
      </c>
    </row>
    <row r="66" spans="2:9">
      <c r="B66" s="4" t="s">
        <v>75</v>
      </c>
      <c r="C66" s="203" t="s">
        <v>112</v>
      </c>
      <c r="D66" s="203"/>
      <c r="E66" s="5">
        <f>$E$39</f>
        <v>0</v>
      </c>
    </row>
    <row r="67" spans="2:9">
      <c r="B67" s="4" t="s">
        <v>82</v>
      </c>
      <c r="C67" s="224" t="s">
        <v>83</v>
      </c>
      <c r="D67" s="225"/>
      <c r="E67" s="5">
        <f>$E$51</f>
        <v>0</v>
      </c>
    </row>
    <row r="68" spans="2:9">
      <c r="B68" s="4" t="s">
        <v>99</v>
      </c>
      <c r="C68" s="221" t="s">
        <v>113</v>
      </c>
      <c r="D68" s="222"/>
      <c r="E68" s="5">
        <f>$E$62</f>
        <v>0</v>
      </c>
    </row>
    <row r="69" spans="2:9" ht="15.75">
      <c r="B69" s="50"/>
      <c r="C69" s="199" t="s">
        <v>80</v>
      </c>
      <c r="D69" s="199"/>
      <c r="E69" s="49">
        <f>SUM(E66:E68)</f>
        <v>0</v>
      </c>
    </row>
    <row r="70" spans="2:9" ht="15.75">
      <c r="B70" s="17"/>
      <c r="C70" s="16"/>
      <c r="D70" s="16"/>
      <c r="E70" s="15"/>
    </row>
    <row r="71" spans="2:9" ht="15.75">
      <c r="B71" s="210" t="s">
        <v>114</v>
      </c>
      <c r="C71" s="210"/>
      <c r="D71" s="210"/>
      <c r="E71" s="210"/>
    </row>
    <row r="72" spans="2:9" ht="15.75">
      <c r="B72" s="51">
        <v>3</v>
      </c>
      <c r="C72" s="52" t="s">
        <v>115</v>
      </c>
      <c r="D72" s="53" t="s">
        <v>77</v>
      </c>
      <c r="E72" s="51" t="s">
        <v>116</v>
      </c>
    </row>
    <row r="73" spans="2:9">
      <c r="B73" s="106" t="s">
        <v>40</v>
      </c>
      <c r="C73" s="107" t="s">
        <v>117</v>
      </c>
      <c r="D73" s="105">
        <f>(5%*(1/12))</f>
        <v>4.1999999999999997E-3</v>
      </c>
      <c r="E73" s="56">
        <f t="shared" ref="E73:E78" si="1">D73*$E$31</f>
        <v>0</v>
      </c>
      <c r="F73" s="3"/>
    </row>
    <row r="74" spans="2:9">
      <c r="B74" s="108" t="s">
        <v>42</v>
      </c>
      <c r="C74" s="109" t="s">
        <v>118</v>
      </c>
      <c r="D74" s="105">
        <v>2.9999999999999997E-4</v>
      </c>
      <c r="E74" s="56">
        <f t="shared" si="1"/>
        <v>0</v>
      </c>
      <c r="F74" s="3"/>
      <c r="G74" s="3"/>
      <c r="I74" s="3"/>
    </row>
    <row r="75" spans="2:9" ht="30" customHeight="1">
      <c r="B75" s="110" t="s">
        <v>45</v>
      </c>
      <c r="C75" s="111" t="s">
        <v>119</v>
      </c>
      <c r="D75" s="105">
        <v>0.02</v>
      </c>
      <c r="E75" s="6">
        <f t="shared" si="1"/>
        <v>0</v>
      </c>
      <c r="F75" s="3"/>
    </row>
    <row r="76" spans="2:9">
      <c r="B76" s="108" t="s">
        <v>47</v>
      </c>
      <c r="C76" s="107" t="s">
        <v>120</v>
      </c>
      <c r="D76" s="105">
        <f>((1/30)*7)/12</f>
        <v>1.9400000000000001E-2</v>
      </c>
      <c r="E76" s="56">
        <f t="shared" si="1"/>
        <v>0</v>
      </c>
      <c r="F76" s="3"/>
    </row>
    <row r="77" spans="2:9" ht="27.75">
      <c r="B77" s="112" t="s">
        <v>89</v>
      </c>
      <c r="C77" s="113" t="s">
        <v>121</v>
      </c>
      <c r="D77" s="105">
        <f>(D51*D76)</f>
        <v>1.6000000000000001E-3</v>
      </c>
      <c r="E77" s="56">
        <f t="shared" si="1"/>
        <v>0</v>
      </c>
    </row>
    <row r="78" spans="2:9" ht="31.5" customHeight="1">
      <c r="B78" s="114" t="s">
        <v>91</v>
      </c>
      <c r="C78" s="111" t="s">
        <v>122</v>
      </c>
      <c r="D78" s="105">
        <v>0.02</v>
      </c>
      <c r="E78" s="6">
        <f t="shared" si="1"/>
        <v>0</v>
      </c>
      <c r="F78" s="3"/>
      <c r="G78" s="3"/>
      <c r="H78" s="3"/>
    </row>
    <row r="79" spans="2:9" ht="15.75">
      <c r="B79" s="211" t="s">
        <v>97</v>
      </c>
      <c r="C79" s="212"/>
      <c r="D79" s="213"/>
      <c r="E79" s="54">
        <f>TRUNC(SUM(E73:E78),2)</f>
        <v>0</v>
      </c>
      <c r="I79" s="3"/>
    </row>
    <row r="80" spans="2:9" ht="45.75" customHeight="1">
      <c r="B80" s="214" t="s">
        <v>123</v>
      </c>
      <c r="C80" s="214"/>
      <c r="D80" s="214"/>
      <c r="E80" s="214"/>
    </row>
    <row r="81" spans="2:8" ht="15.75">
      <c r="B81" s="17"/>
      <c r="C81" s="16"/>
      <c r="D81" s="16"/>
      <c r="E81" s="15"/>
    </row>
    <row r="82" spans="2:8" ht="15.75">
      <c r="B82" s="210" t="s">
        <v>124</v>
      </c>
      <c r="C82" s="210"/>
      <c r="D82" s="210"/>
      <c r="E82" s="210"/>
    </row>
    <row r="83" spans="2:8" ht="15.75">
      <c r="B83" s="101"/>
      <c r="C83" s="101"/>
      <c r="D83" s="101"/>
      <c r="E83" s="101"/>
    </row>
    <row r="84" spans="2:8" ht="15.75" customHeight="1">
      <c r="B84" s="215" t="s">
        <v>125</v>
      </c>
      <c r="C84" s="215"/>
      <c r="D84" s="215"/>
      <c r="E84" s="215"/>
    </row>
    <row r="85" spans="2:8" ht="31.5" customHeight="1">
      <c r="B85" s="51" t="s">
        <v>126</v>
      </c>
      <c r="C85" s="52" t="s">
        <v>127</v>
      </c>
      <c r="D85" s="53" t="s">
        <v>128</v>
      </c>
      <c r="E85" s="51" t="s">
        <v>116</v>
      </c>
    </row>
    <row r="86" spans="2:8">
      <c r="B86" s="12" t="s">
        <v>40</v>
      </c>
      <c r="C86" s="14" t="s">
        <v>129</v>
      </c>
      <c r="D86" s="7">
        <v>9.0749999999999997E-2</v>
      </c>
      <c r="E86" s="6">
        <f>D86*$E$31</f>
        <v>0</v>
      </c>
      <c r="H86" s="3"/>
    </row>
    <row r="87" spans="2:8">
      <c r="B87" s="4" t="s">
        <v>42</v>
      </c>
      <c r="C87" s="11" t="s">
        <v>130</v>
      </c>
      <c r="D87" s="7">
        <v>1.6299999999999999E-2</v>
      </c>
      <c r="E87" s="6">
        <f>D87*$E$31</f>
        <v>0</v>
      </c>
    </row>
    <row r="88" spans="2:8">
      <c r="B88" s="12" t="s">
        <v>45</v>
      </c>
      <c r="C88" s="13" t="s">
        <v>131</v>
      </c>
      <c r="D88" s="7">
        <v>2.0000000000000001E-4</v>
      </c>
      <c r="E88" s="6">
        <f t="shared" ref="E88:E91" si="2">D88*$E$31</f>
        <v>0</v>
      </c>
    </row>
    <row r="89" spans="2:8">
      <c r="B89" s="4" t="s">
        <v>47</v>
      </c>
      <c r="C89" s="13" t="s">
        <v>132</v>
      </c>
      <c r="D89" s="7">
        <v>3.3E-3</v>
      </c>
      <c r="E89" s="6">
        <f t="shared" si="2"/>
        <v>0</v>
      </c>
    </row>
    <row r="90" spans="2:8">
      <c r="B90" s="12" t="s">
        <v>89</v>
      </c>
      <c r="C90" s="11" t="s">
        <v>133</v>
      </c>
      <c r="D90" s="7">
        <v>5.5000000000000003E-4</v>
      </c>
      <c r="E90" s="6">
        <f t="shared" si="2"/>
        <v>0</v>
      </c>
    </row>
    <row r="91" spans="2:8">
      <c r="B91" s="4" t="s">
        <v>91</v>
      </c>
      <c r="C91" s="10" t="s">
        <v>134</v>
      </c>
      <c r="D91" s="9">
        <v>0</v>
      </c>
      <c r="E91" s="6">
        <f t="shared" si="2"/>
        <v>0</v>
      </c>
    </row>
    <row r="92" spans="2:8" ht="15.75">
      <c r="B92" s="211" t="s">
        <v>135</v>
      </c>
      <c r="C92" s="212"/>
      <c r="D92" s="213"/>
      <c r="E92" s="54">
        <f>SUM(E86:E91)</f>
        <v>0</v>
      </c>
    </row>
    <row r="93" spans="2:8" ht="15.75" customHeight="1">
      <c r="B93" s="4" t="s">
        <v>93</v>
      </c>
      <c r="C93" s="8" t="s">
        <v>136</v>
      </c>
      <c r="D93" s="7">
        <f>($D$86*$D$51)</f>
        <v>7.26E-3</v>
      </c>
      <c r="E93" s="6">
        <f>D93*$E$92</f>
        <v>0</v>
      </c>
    </row>
    <row r="94" spans="2:8" ht="15.75" customHeight="1">
      <c r="B94" s="211" t="s">
        <v>137</v>
      </c>
      <c r="C94" s="212"/>
      <c r="D94" s="55">
        <f>D86+D87+D88+D89+D90+D91+D93</f>
        <v>0.11840000000000001</v>
      </c>
      <c r="E94" s="54">
        <f>$E$92+$E$93</f>
        <v>0</v>
      </c>
    </row>
    <row r="95" spans="2:8" ht="15.75" customHeight="1">
      <c r="B95" s="92"/>
      <c r="C95" s="93"/>
      <c r="D95" s="94"/>
      <c r="E95" s="95"/>
    </row>
    <row r="96" spans="2:8" ht="15.75" customHeight="1">
      <c r="B96" s="216" t="s">
        <v>138</v>
      </c>
      <c r="C96" s="217"/>
      <c r="D96" s="218"/>
      <c r="E96" s="91">
        <f>($E$94*12)/21.3562</f>
        <v>0</v>
      </c>
    </row>
    <row r="97" spans="1:5" ht="15.75" customHeight="1">
      <c r="B97" s="96"/>
      <c r="C97" s="96"/>
      <c r="D97" s="96"/>
      <c r="E97" s="96"/>
    </row>
    <row r="98" spans="1:5" ht="15.75" customHeight="1">
      <c r="B98" s="215" t="s">
        <v>139</v>
      </c>
      <c r="C98" s="215"/>
      <c r="D98" s="215"/>
      <c r="E98" s="215"/>
    </row>
    <row r="99" spans="1:5" ht="15.75" customHeight="1">
      <c r="B99" s="100" t="s">
        <v>140</v>
      </c>
      <c r="C99" s="201" t="s">
        <v>141</v>
      </c>
      <c r="D99" s="202"/>
      <c r="E99" s="100" t="s">
        <v>67</v>
      </c>
    </row>
    <row r="100" spans="1:5" ht="15.75" customHeight="1">
      <c r="B100" s="4" t="s">
        <v>40</v>
      </c>
      <c r="C100" s="203" t="s">
        <v>142</v>
      </c>
      <c r="D100" s="203"/>
      <c r="E100" s="5">
        <f>($E$28+$E$29+E30)/220*1.6*1*15</f>
        <v>0</v>
      </c>
    </row>
    <row r="101" spans="1:5" ht="15.75" customHeight="1">
      <c r="B101" s="50"/>
      <c r="C101" s="199" t="s">
        <v>80</v>
      </c>
      <c r="D101" s="199"/>
      <c r="E101" s="49">
        <f>SUM(E100)</f>
        <v>0</v>
      </c>
    </row>
    <row r="102" spans="1:5" ht="15.75" customHeight="1">
      <c r="B102" s="96"/>
      <c r="C102" s="96"/>
      <c r="D102" s="96"/>
      <c r="E102" s="96"/>
    </row>
    <row r="103" spans="1:5" ht="15.75">
      <c r="B103" s="200" t="s">
        <v>143</v>
      </c>
      <c r="C103" s="200"/>
      <c r="D103" s="200"/>
      <c r="E103" s="200"/>
    </row>
    <row r="104" spans="1:5" ht="15.75">
      <c r="B104" s="100">
        <v>4</v>
      </c>
      <c r="C104" s="201" t="s">
        <v>111</v>
      </c>
      <c r="D104" s="202"/>
      <c r="E104" s="100" t="s">
        <v>67</v>
      </c>
    </row>
    <row r="105" spans="1:5">
      <c r="B105" s="4" t="s">
        <v>126</v>
      </c>
      <c r="C105" s="203" t="s">
        <v>144</v>
      </c>
      <c r="D105" s="203"/>
      <c r="E105" s="5">
        <f>$E$94</f>
        <v>0</v>
      </c>
    </row>
    <row r="106" spans="1:5">
      <c r="B106" s="4" t="s">
        <v>140</v>
      </c>
      <c r="C106" s="203" t="s">
        <v>145</v>
      </c>
      <c r="D106" s="203"/>
      <c r="E106" s="5">
        <f>$E$101</f>
        <v>0</v>
      </c>
    </row>
    <row r="107" spans="1:5" ht="15.75">
      <c r="B107" s="50"/>
      <c r="C107" s="199" t="s">
        <v>80</v>
      </c>
      <c r="D107" s="199"/>
      <c r="E107" s="49">
        <f>SUM(E105:E106)</f>
        <v>0</v>
      </c>
    </row>
    <row r="108" spans="1:5" ht="15.75">
      <c r="B108" s="96"/>
      <c r="C108" s="96"/>
      <c r="D108" s="96"/>
      <c r="E108" s="96"/>
    </row>
    <row r="109" spans="1:5" ht="15.75">
      <c r="A109" s="59"/>
      <c r="B109" s="204" t="s">
        <v>146</v>
      </c>
      <c r="C109" s="204"/>
      <c r="D109" s="204"/>
      <c r="E109" s="204"/>
    </row>
    <row r="110" spans="1:5" ht="15.75">
      <c r="A110" s="59"/>
      <c r="B110" s="102"/>
      <c r="C110" s="102"/>
      <c r="D110" s="102"/>
      <c r="E110" s="102"/>
    </row>
    <row r="111" spans="1:5" ht="15.75">
      <c r="A111" s="59"/>
      <c r="B111" s="103">
        <v>5</v>
      </c>
      <c r="C111" s="205" t="s">
        <v>147</v>
      </c>
      <c r="D111" s="206"/>
      <c r="E111" s="103" t="s">
        <v>67</v>
      </c>
    </row>
    <row r="112" spans="1:5">
      <c r="A112" s="59"/>
      <c r="B112" s="23" t="s">
        <v>40</v>
      </c>
      <c r="C112" s="207" t="s">
        <v>148</v>
      </c>
      <c r="D112" s="207"/>
      <c r="E112" s="22">
        <f>'Uniforme + Equipamento'!$G$16</f>
        <v>0</v>
      </c>
    </row>
    <row r="113" spans="1:6">
      <c r="A113" s="59"/>
      <c r="B113" s="23" t="s">
        <v>42</v>
      </c>
      <c r="C113" s="208" t="s">
        <v>149</v>
      </c>
      <c r="D113" s="209"/>
      <c r="E113" s="60">
        <f>'Uniforme + Equipamento'!$M$14</f>
        <v>0</v>
      </c>
    </row>
    <row r="114" spans="1:6">
      <c r="A114" s="59"/>
      <c r="B114" s="23" t="s">
        <v>45</v>
      </c>
      <c r="C114" s="208" t="s">
        <v>150</v>
      </c>
      <c r="D114" s="209"/>
      <c r="E114" s="61">
        <v>0</v>
      </c>
    </row>
    <row r="115" spans="1:6">
      <c r="A115" s="59"/>
      <c r="B115" s="23" t="s">
        <v>47</v>
      </c>
      <c r="C115" s="197" t="s">
        <v>151</v>
      </c>
      <c r="D115" s="198"/>
      <c r="E115" s="61">
        <v>0</v>
      </c>
    </row>
    <row r="116" spans="1:6" ht="15.75">
      <c r="A116" s="59"/>
      <c r="B116" s="62"/>
      <c r="C116" s="179" t="s">
        <v>80</v>
      </c>
      <c r="D116" s="179"/>
      <c r="E116" s="44">
        <f>SUM(E112:E115)</f>
        <v>0</v>
      </c>
    </row>
    <row r="117" spans="1:6" ht="15.75">
      <c r="B117" s="58"/>
      <c r="C117" s="58"/>
      <c r="D117" s="58"/>
      <c r="E117" s="58"/>
    </row>
    <row r="118" spans="1:6" ht="15.75">
      <c r="B118" s="191" t="s">
        <v>152</v>
      </c>
      <c r="C118" s="191"/>
      <c r="D118" s="191"/>
      <c r="E118" s="191"/>
    </row>
    <row r="119" spans="1:6" ht="15.75">
      <c r="B119" s="103">
        <v>6</v>
      </c>
      <c r="C119" s="63" t="s">
        <v>153</v>
      </c>
      <c r="D119" s="64" t="s">
        <v>77</v>
      </c>
      <c r="E119" s="103" t="s">
        <v>154</v>
      </c>
    </row>
    <row r="120" spans="1:6" ht="15.75">
      <c r="B120" s="65" t="s">
        <v>40</v>
      </c>
      <c r="C120" s="66" t="s">
        <v>155</v>
      </c>
      <c r="D120" s="119">
        <v>0</v>
      </c>
      <c r="E120" s="67">
        <f>$E$140*$D$120</f>
        <v>0</v>
      </c>
      <c r="F120" s="3"/>
    </row>
    <row r="121" spans="1:6" ht="15.75">
      <c r="B121" s="65" t="s">
        <v>42</v>
      </c>
      <c r="C121" s="68" t="s">
        <v>156</v>
      </c>
      <c r="D121" s="120">
        <v>0</v>
      </c>
      <c r="E121" s="67">
        <f>$E$140*$D$121</f>
        <v>0</v>
      </c>
      <c r="F121" s="3"/>
    </row>
    <row r="122" spans="1:6" ht="15.75">
      <c r="B122" s="65" t="s">
        <v>45</v>
      </c>
      <c r="C122" s="192" t="s">
        <v>157</v>
      </c>
      <c r="D122" s="192"/>
      <c r="E122" s="192"/>
      <c r="F122" s="3"/>
    </row>
    <row r="123" spans="1:6" ht="15.75">
      <c r="B123" s="70"/>
      <c r="C123" s="71" t="s">
        <v>158</v>
      </c>
      <c r="D123" s="72"/>
      <c r="E123" s="73"/>
      <c r="F123" s="3"/>
    </row>
    <row r="124" spans="1:6">
      <c r="B124" s="23"/>
      <c r="C124" s="74" t="s">
        <v>159</v>
      </c>
      <c r="D124" s="69">
        <v>0</v>
      </c>
      <c r="E124" s="67">
        <f>($E$140+$E$120+$E$121)*$D$124/(1-$D$131)</f>
        <v>0</v>
      </c>
      <c r="F124" s="3"/>
    </row>
    <row r="125" spans="1:6">
      <c r="B125" s="23"/>
      <c r="C125" s="74" t="s">
        <v>160</v>
      </c>
      <c r="D125" s="69">
        <v>0</v>
      </c>
      <c r="E125" s="67">
        <f>($E$140+$E$120+$E$121)*$D$125/(1-$D$131)</f>
        <v>0</v>
      </c>
      <c r="F125" s="3"/>
    </row>
    <row r="126" spans="1:6">
      <c r="B126" s="23"/>
      <c r="C126" s="115" t="s">
        <v>161</v>
      </c>
      <c r="D126" s="116">
        <v>0</v>
      </c>
      <c r="E126" s="117"/>
      <c r="F126" s="3"/>
    </row>
    <row r="127" spans="1:6">
      <c r="B127" s="70"/>
      <c r="C127" s="71" t="s">
        <v>162</v>
      </c>
      <c r="D127" s="75"/>
      <c r="E127" s="76"/>
      <c r="F127" s="3"/>
    </row>
    <row r="128" spans="1:6">
      <c r="B128" s="23"/>
      <c r="C128" s="74" t="s">
        <v>163</v>
      </c>
      <c r="D128" s="69">
        <v>0</v>
      </c>
      <c r="E128" s="67">
        <f>($E$140+$E$120+$E$121)*$D$128/(1-$D$131)</f>
        <v>0</v>
      </c>
      <c r="F128" s="3"/>
    </row>
    <row r="129" spans="2:10">
      <c r="B129" s="77"/>
      <c r="C129" s="71" t="s">
        <v>164</v>
      </c>
      <c r="D129" s="75"/>
      <c r="E129" s="76"/>
      <c r="F129" s="3"/>
    </row>
    <row r="130" spans="2:10">
      <c r="B130" s="23"/>
      <c r="C130" s="78" t="s">
        <v>165</v>
      </c>
      <c r="D130" s="69">
        <v>0</v>
      </c>
      <c r="E130" s="67">
        <f>($E$140+$E$120+$E$121)*$D$130/(1-$D$131)</f>
        <v>0</v>
      </c>
      <c r="F130" s="3"/>
    </row>
    <row r="131" spans="2:10" ht="15.75">
      <c r="B131" s="193" t="s">
        <v>166</v>
      </c>
      <c r="C131" s="194"/>
      <c r="D131" s="79">
        <f>$D$124+$D$125+$D$128+$D$130</f>
        <v>0</v>
      </c>
      <c r="E131" s="80">
        <f>E120+E121+E124+E125+E126+E128+E130</f>
        <v>0</v>
      </c>
      <c r="F131" s="3"/>
    </row>
    <row r="132" spans="2:10" ht="15.75">
      <c r="B132" s="195"/>
      <c r="C132" s="195"/>
      <c r="D132" s="81"/>
      <c r="E132" s="82"/>
    </row>
    <row r="133" spans="2:10" ht="15.75">
      <c r="B133" s="196" t="s">
        <v>167</v>
      </c>
      <c r="C133" s="196"/>
      <c r="D133" s="196"/>
      <c r="E133" s="196"/>
    </row>
    <row r="134" spans="2:10" ht="15.75">
      <c r="B134" s="179" t="s">
        <v>168</v>
      </c>
      <c r="C134" s="179"/>
      <c r="D134" s="179"/>
      <c r="E134" s="103" t="s">
        <v>154</v>
      </c>
    </row>
    <row r="135" spans="2:10">
      <c r="B135" s="83" t="s">
        <v>40</v>
      </c>
      <c r="C135" s="190" t="s">
        <v>169</v>
      </c>
      <c r="D135" s="190"/>
      <c r="E135" s="84">
        <f>$E$31</f>
        <v>0</v>
      </c>
    </row>
    <row r="136" spans="2:10">
      <c r="B136" s="83" t="s">
        <v>42</v>
      </c>
      <c r="C136" s="190" t="s">
        <v>170</v>
      </c>
      <c r="D136" s="190"/>
      <c r="E136" s="84">
        <f>$E$69</f>
        <v>0</v>
      </c>
    </row>
    <row r="137" spans="2:10">
      <c r="B137" s="83" t="s">
        <v>45</v>
      </c>
      <c r="C137" s="190" t="s">
        <v>171</v>
      </c>
      <c r="D137" s="190"/>
      <c r="E137" s="84">
        <f>$E$79</f>
        <v>0</v>
      </c>
    </row>
    <row r="138" spans="2:10">
      <c r="B138" s="83" t="s">
        <v>47</v>
      </c>
      <c r="C138" s="190" t="s">
        <v>124</v>
      </c>
      <c r="D138" s="190"/>
      <c r="E138" s="85">
        <f>$E$107</f>
        <v>0</v>
      </c>
    </row>
    <row r="139" spans="2:10">
      <c r="B139" s="83" t="s">
        <v>172</v>
      </c>
      <c r="C139" s="190" t="s">
        <v>173</v>
      </c>
      <c r="D139" s="190"/>
      <c r="E139" s="85">
        <f>$E$116</f>
        <v>0</v>
      </c>
    </row>
    <row r="140" spans="2:10" ht="15.75">
      <c r="B140" s="179" t="s">
        <v>174</v>
      </c>
      <c r="C140" s="179"/>
      <c r="D140" s="179"/>
      <c r="E140" s="86">
        <f>SUM(E135:E139)</f>
        <v>0</v>
      </c>
    </row>
    <row r="141" spans="2:10">
      <c r="B141" s="87" t="s">
        <v>91</v>
      </c>
      <c r="C141" s="180" t="s">
        <v>175</v>
      </c>
      <c r="D141" s="180"/>
      <c r="E141" s="88">
        <f>$E$131</f>
        <v>0</v>
      </c>
    </row>
    <row r="142" spans="2:10" ht="15.75">
      <c r="B142" s="181" t="s">
        <v>176</v>
      </c>
      <c r="C142" s="182"/>
      <c r="D142" s="183"/>
      <c r="E142" s="89">
        <f>ROUND($E$140+$E$141,2)</f>
        <v>0</v>
      </c>
      <c r="J142" s="2"/>
    </row>
    <row r="143" spans="2:10" ht="18.75" customHeight="1">
      <c r="B143" s="184" t="s">
        <v>177</v>
      </c>
      <c r="C143" s="185"/>
      <c r="D143" s="186"/>
      <c r="E143" s="90">
        <f>E142*2</f>
        <v>0</v>
      </c>
      <c r="J143" s="2"/>
    </row>
    <row r="144" spans="2:10" ht="15.75">
      <c r="B144" s="187" t="s">
        <v>178</v>
      </c>
      <c r="C144" s="188"/>
      <c r="D144" s="189"/>
      <c r="E144" s="89" t="e">
        <f>$E$142/$E$31</f>
        <v>#DIV/0!</v>
      </c>
      <c r="I144" s="2"/>
    </row>
    <row r="145" spans="3:7">
      <c r="C145" s="2"/>
    </row>
    <row r="146" spans="3:7">
      <c r="G146" s="2"/>
    </row>
    <row r="148" spans="3:7">
      <c r="C148" s="2"/>
    </row>
    <row r="149" spans="3:7">
      <c r="C149" s="2"/>
    </row>
  </sheetData>
  <sheetProtection algorithmName="SHA-512" hashValue="GaxsWDtov1SnLJwJ6FB2ICn+PkoYvbpqSl3ZZqcM2NOASHYX91/0YwYd2+usrNySeazJph6x1cQ6ew6XkTKknQ==" saltValue="fl3/GkHIbjsYjVLIV5qELg==" spinCount="100000" sheet="1" formatCells="0" formatColumns="0" formatRows="0"/>
  <mergeCells count="84">
    <mergeCell ref="C30:D30"/>
    <mergeCell ref="B1:E1"/>
    <mergeCell ref="D2:E2"/>
    <mergeCell ref="D3:E3"/>
    <mergeCell ref="B5:D5"/>
    <mergeCell ref="B13:C13"/>
    <mergeCell ref="D13:E13"/>
    <mergeCell ref="B14:C14"/>
    <mergeCell ref="D14:E14"/>
    <mergeCell ref="C6:D6"/>
    <mergeCell ref="C7:D7"/>
    <mergeCell ref="C8:D8"/>
    <mergeCell ref="C9:D9"/>
    <mergeCell ref="B11:E11"/>
    <mergeCell ref="B12:C12"/>
    <mergeCell ref="D12:E12"/>
    <mergeCell ref="B16:E16"/>
    <mergeCell ref="B25:E25"/>
    <mergeCell ref="C27:D27"/>
    <mergeCell ref="C28:D28"/>
    <mergeCell ref="C29:D29"/>
    <mergeCell ref="D23:E23"/>
    <mergeCell ref="D22:E22"/>
    <mergeCell ref="B17:E17"/>
    <mergeCell ref="B18:E18"/>
    <mergeCell ref="D19:E19"/>
    <mergeCell ref="D20:E20"/>
    <mergeCell ref="D21:E21"/>
    <mergeCell ref="C31:D31"/>
    <mergeCell ref="B33:E33"/>
    <mergeCell ref="B35:E35"/>
    <mergeCell ref="C68:D68"/>
    <mergeCell ref="B41:E41"/>
    <mergeCell ref="B52:E52"/>
    <mergeCell ref="C53:D53"/>
    <mergeCell ref="C56:D56"/>
    <mergeCell ref="C57:D57"/>
    <mergeCell ref="C58:D58"/>
    <mergeCell ref="C62:D62"/>
    <mergeCell ref="B64:E64"/>
    <mergeCell ref="C65:D65"/>
    <mergeCell ref="C66:D66"/>
    <mergeCell ref="C67:D67"/>
    <mergeCell ref="C100:D100"/>
    <mergeCell ref="C69:D69"/>
    <mergeCell ref="B71:E71"/>
    <mergeCell ref="B79:D79"/>
    <mergeCell ref="B80:E80"/>
    <mergeCell ref="B82:E82"/>
    <mergeCell ref="B84:E84"/>
    <mergeCell ref="B92:D92"/>
    <mergeCell ref="B94:C94"/>
    <mergeCell ref="B96:D96"/>
    <mergeCell ref="B98:E98"/>
    <mergeCell ref="C99:D99"/>
    <mergeCell ref="C115:D115"/>
    <mergeCell ref="C101:D101"/>
    <mergeCell ref="B103:E103"/>
    <mergeCell ref="C104:D104"/>
    <mergeCell ref="C105:D105"/>
    <mergeCell ref="C106:D106"/>
    <mergeCell ref="C107:D107"/>
    <mergeCell ref="B109:E109"/>
    <mergeCell ref="C111:D111"/>
    <mergeCell ref="C112:D112"/>
    <mergeCell ref="C113:D113"/>
    <mergeCell ref="C114:D114"/>
    <mergeCell ref="C139:D139"/>
    <mergeCell ref="C116:D116"/>
    <mergeCell ref="B118:E118"/>
    <mergeCell ref="C122:E122"/>
    <mergeCell ref="B131:C131"/>
    <mergeCell ref="B132:C132"/>
    <mergeCell ref="B133:E133"/>
    <mergeCell ref="B134:D134"/>
    <mergeCell ref="C135:D135"/>
    <mergeCell ref="C136:D136"/>
    <mergeCell ref="C137:D137"/>
    <mergeCell ref="C138:D138"/>
    <mergeCell ref="B140:D140"/>
    <mergeCell ref="C141:D141"/>
    <mergeCell ref="B142:D142"/>
    <mergeCell ref="B143:D143"/>
    <mergeCell ref="B144:D14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2" orientation="portrait" r:id="rId1"/>
  <rowBreaks count="1" manualBreakCount="1">
    <brk id="70" max="5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K151"/>
  <sheetViews>
    <sheetView showGridLines="0" view="pageBreakPreview" zoomScaleNormal="80" zoomScaleSheetLayoutView="100" workbookViewId="0">
      <selection activeCell="E56" sqref="E56"/>
    </sheetView>
  </sheetViews>
  <sheetFormatPr defaultRowHeight="15"/>
  <cols>
    <col min="1" max="1" width="5.125" style="1" customWidth="1"/>
    <col min="2" max="2" width="6.75" style="1" customWidth="1"/>
    <col min="3" max="3" width="62.75" style="1" customWidth="1"/>
    <col min="4" max="4" width="22.375" style="1" customWidth="1"/>
    <col min="5" max="5" width="17.625" style="1" customWidth="1"/>
    <col min="6" max="6" width="16.375" style="1" customWidth="1"/>
    <col min="7" max="7" width="18.375" style="1" customWidth="1"/>
    <col min="8" max="8" width="13" style="1" bestFit="1" customWidth="1"/>
    <col min="9" max="9" width="13.75" style="1" bestFit="1" customWidth="1"/>
    <col min="10" max="10" width="15.875" style="1" customWidth="1"/>
    <col min="11" max="11" width="17.125" style="1" customWidth="1"/>
    <col min="12" max="12" width="13" style="1" bestFit="1" customWidth="1"/>
    <col min="13" max="253" width="9" style="1"/>
    <col min="254" max="254" width="3.25" style="1" customWidth="1"/>
    <col min="255" max="255" width="48.75" style="1" customWidth="1"/>
    <col min="256" max="256" width="26.25" style="1" customWidth="1"/>
    <col min="257" max="257" width="21.75" style="1" customWidth="1"/>
    <col min="258" max="258" width="21.5" style="1" customWidth="1"/>
    <col min="259" max="509" width="9" style="1"/>
    <col min="510" max="510" width="3.25" style="1" customWidth="1"/>
    <col min="511" max="511" width="48.75" style="1" customWidth="1"/>
    <col min="512" max="512" width="26.25" style="1" customWidth="1"/>
    <col min="513" max="513" width="21.75" style="1" customWidth="1"/>
    <col min="514" max="514" width="21.5" style="1" customWidth="1"/>
    <col min="515" max="765" width="9" style="1"/>
    <col min="766" max="766" width="3.25" style="1" customWidth="1"/>
    <col min="767" max="767" width="48.75" style="1" customWidth="1"/>
    <col min="768" max="768" width="26.25" style="1" customWidth="1"/>
    <col min="769" max="769" width="21.75" style="1" customWidth="1"/>
    <col min="770" max="770" width="21.5" style="1" customWidth="1"/>
    <col min="771" max="1021" width="9" style="1"/>
    <col min="1022" max="1022" width="3.25" style="1" customWidth="1"/>
    <col min="1023" max="1023" width="48.75" style="1" customWidth="1"/>
    <col min="1024" max="1024" width="26.25" style="1" customWidth="1"/>
    <col min="1025" max="1025" width="21.75" style="1" customWidth="1"/>
    <col min="1026" max="1026" width="21.5" style="1" customWidth="1"/>
    <col min="1027" max="1277" width="9" style="1"/>
    <col min="1278" max="1278" width="3.25" style="1" customWidth="1"/>
    <col min="1279" max="1279" width="48.75" style="1" customWidth="1"/>
    <col min="1280" max="1280" width="26.25" style="1" customWidth="1"/>
    <col min="1281" max="1281" width="21.75" style="1" customWidth="1"/>
    <col min="1282" max="1282" width="21.5" style="1" customWidth="1"/>
    <col min="1283" max="1533" width="9" style="1"/>
    <col min="1534" max="1534" width="3.25" style="1" customWidth="1"/>
    <col min="1535" max="1535" width="48.75" style="1" customWidth="1"/>
    <col min="1536" max="1536" width="26.25" style="1" customWidth="1"/>
    <col min="1537" max="1537" width="21.75" style="1" customWidth="1"/>
    <col min="1538" max="1538" width="21.5" style="1" customWidth="1"/>
    <col min="1539" max="1789" width="9" style="1"/>
    <col min="1790" max="1790" width="3.25" style="1" customWidth="1"/>
    <col min="1791" max="1791" width="48.75" style="1" customWidth="1"/>
    <col min="1792" max="1792" width="26.25" style="1" customWidth="1"/>
    <col min="1793" max="1793" width="21.75" style="1" customWidth="1"/>
    <col min="1794" max="1794" width="21.5" style="1" customWidth="1"/>
    <col min="1795" max="2045" width="9" style="1"/>
    <col min="2046" max="2046" width="3.25" style="1" customWidth="1"/>
    <col min="2047" max="2047" width="48.75" style="1" customWidth="1"/>
    <col min="2048" max="2048" width="26.25" style="1" customWidth="1"/>
    <col min="2049" max="2049" width="21.75" style="1" customWidth="1"/>
    <col min="2050" max="2050" width="21.5" style="1" customWidth="1"/>
    <col min="2051" max="2301" width="9" style="1"/>
    <col min="2302" max="2302" width="3.25" style="1" customWidth="1"/>
    <col min="2303" max="2303" width="48.75" style="1" customWidth="1"/>
    <col min="2304" max="2304" width="26.25" style="1" customWidth="1"/>
    <col min="2305" max="2305" width="21.75" style="1" customWidth="1"/>
    <col min="2306" max="2306" width="21.5" style="1" customWidth="1"/>
    <col min="2307" max="2557" width="9" style="1"/>
    <col min="2558" max="2558" width="3.25" style="1" customWidth="1"/>
    <col min="2559" max="2559" width="48.75" style="1" customWidth="1"/>
    <col min="2560" max="2560" width="26.25" style="1" customWidth="1"/>
    <col min="2561" max="2561" width="21.75" style="1" customWidth="1"/>
    <col min="2562" max="2562" width="21.5" style="1" customWidth="1"/>
    <col min="2563" max="2813" width="9" style="1"/>
    <col min="2814" max="2814" width="3.25" style="1" customWidth="1"/>
    <col min="2815" max="2815" width="48.75" style="1" customWidth="1"/>
    <col min="2816" max="2816" width="26.25" style="1" customWidth="1"/>
    <col min="2817" max="2817" width="21.75" style="1" customWidth="1"/>
    <col min="2818" max="2818" width="21.5" style="1" customWidth="1"/>
    <col min="2819" max="3069" width="9" style="1"/>
    <col min="3070" max="3070" width="3.25" style="1" customWidth="1"/>
    <col min="3071" max="3071" width="48.75" style="1" customWidth="1"/>
    <col min="3072" max="3072" width="26.25" style="1" customWidth="1"/>
    <col min="3073" max="3073" width="21.75" style="1" customWidth="1"/>
    <col min="3074" max="3074" width="21.5" style="1" customWidth="1"/>
    <col min="3075" max="3325" width="9" style="1"/>
    <col min="3326" max="3326" width="3.25" style="1" customWidth="1"/>
    <col min="3327" max="3327" width="48.75" style="1" customWidth="1"/>
    <col min="3328" max="3328" width="26.25" style="1" customWidth="1"/>
    <col min="3329" max="3329" width="21.75" style="1" customWidth="1"/>
    <col min="3330" max="3330" width="21.5" style="1" customWidth="1"/>
    <col min="3331" max="3581" width="9" style="1"/>
    <col min="3582" max="3582" width="3.25" style="1" customWidth="1"/>
    <col min="3583" max="3583" width="48.75" style="1" customWidth="1"/>
    <col min="3584" max="3584" width="26.25" style="1" customWidth="1"/>
    <col min="3585" max="3585" width="21.75" style="1" customWidth="1"/>
    <col min="3586" max="3586" width="21.5" style="1" customWidth="1"/>
    <col min="3587" max="3837" width="9" style="1"/>
    <col min="3838" max="3838" width="3.25" style="1" customWidth="1"/>
    <col min="3839" max="3839" width="48.75" style="1" customWidth="1"/>
    <col min="3840" max="3840" width="26.25" style="1" customWidth="1"/>
    <col min="3841" max="3841" width="21.75" style="1" customWidth="1"/>
    <col min="3842" max="3842" width="21.5" style="1" customWidth="1"/>
    <col min="3843" max="4093" width="9" style="1"/>
    <col min="4094" max="4094" width="3.25" style="1" customWidth="1"/>
    <col min="4095" max="4095" width="48.75" style="1" customWidth="1"/>
    <col min="4096" max="4096" width="26.25" style="1" customWidth="1"/>
    <col min="4097" max="4097" width="21.75" style="1" customWidth="1"/>
    <col min="4098" max="4098" width="21.5" style="1" customWidth="1"/>
    <col min="4099" max="4349" width="9" style="1"/>
    <col min="4350" max="4350" width="3.25" style="1" customWidth="1"/>
    <col min="4351" max="4351" width="48.75" style="1" customWidth="1"/>
    <col min="4352" max="4352" width="26.25" style="1" customWidth="1"/>
    <col min="4353" max="4353" width="21.75" style="1" customWidth="1"/>
    <col min="4354" max="4354" width="21.5" style="1" customWidth="1"/>
    <col min="4355" max="4605" width="9" style="1"/>
    <col min="4606" max="4606" width="3.25" style="1" customWidth="1"/>
    <col min="4607" max="4607" width="48.75" style="1" customWidth="1"/>
    <col min="4608" max="4608" width="26.25" style="1" customWidth="1"/>
    <col min="4609" max="4609" width="21.75" style="1" customWidth="1"/>
    <col min="4610" max="4610" width="21.5" style="1" customWidth="1"/>
    <col min="4611" max="4861" width="9" style="1"/>
    <col min="4862" max="4862" width="3.25" style="1" customWidth="1"/>
    <col min="4863" max="4863" width="48.75" style="1" customWidth="1"/>
    <col min="4864" max="4864" width="26.25" style="1" customWidth="1"/>
    <col min="4865" max="4865" width="21.75" style="1" customWidth="1"/>
    <col min="4866" max="4866" width="21.5" style="1" customWidth="1"/>
    <col min="4867" max="5117" width="9" style="1"/>
    <col min="5118" max="5118" width="3.25" style="1" customWidth="1"/>
    <col min="5119" max="5119" width="48.75" style="1" customWidth="1"/>
    <col min="5120" max="5120" width="26.25" style="1" customWidth="1"/>
    <col min="5121" max="5121" width="21.75" style="1" customWidth="1"/>
    <col min="5122" max="5122" width="21.5" style="1" customWidth="1"/>
    <col min="5123" max="5373" width="9" style="1"/>
    <col min="5374" max="5374" width="3.25" style="1" customWidth="1"/>
    <col min="5375" max="5375" width="48.75" style="1" customWidth="1"/>
    <col min="5376" max="5376" width="26.25" style="1" customWidth="1"/>
    <col min="5377" max="5377" width="21.75" style="1" customWidth="1"/>
    <col min="5378" max="5378" width="21.5" style="1" customWidth="1"/>
    <col min="5379" max="5629" width="9" style="1"/>
    <col min="5630" max="5630" width="3.25" style="1" customWidth="1"/>
    <col min="5631" max="5631" width="48.75" style="1" customWidth="1"/>
    <col min="5632" max="5632" width="26.25" style="1" customWidth="1"/>
    <col min="5633" max="5633" width="21.75" style="1" customWidth="1"/>
    <col min="5634" max="5634" width="21.5" style="1" customWidth="1"/>
    <col min="5635" max="5885" width="9" style="1"/>
    <col min="5886" max="5886" width="3.25" style="1" customWidth="1"/>
    <col min="5887" max="5887" width="48.75" style="1" customWidth="1"/>
    <col min="5888" max="5888" width="26.25" style="1" customWidth="1"/>
    <col min="5889" max="5889" width="21.75" style="1" customWidth="1"/>
    <col min="5890" max="5890" width="21.5" style="1" customWidth="1"/>
    <col min="5891" max="6141" width="9" style="1"/>
    <col min="6142" max="6142" width="3.25" style="1" customWidth="1"/>
    <col min="6143" max="6143" width="48.75" style="1" customWidth="1"/>
    <col min="6144" max="6144" width="26.25" style="1" customWidth="1"/>
    <col min="6145" max="6145" width="21.75" style="1" customWidth="1"/>
    <col min="6146" max="6146" width="21.5" style="1" customWidth="1"/>
    <col min="6147" max="6397" width="9" style="1"/>
    <col min="6398" max="6398" width="3.25" style="1" customWidth="1"/>
    <col min="6399" max="6399" width="48.75" style="1" customWidth="1"/>
    <col min="6400" max="6400" width="26.25" style="1" customWidth="1"/>
    <col min="6401" max="6401" width="21.75" style="1" customWidth="1"/>
    <col min="6402" max="6402" width="21.5" style="1" customWidth="1"/>
    <col min="6403" max="6653" width="9" style="1"/>
    <col min="6654" max="6654" width="3.25" style="1" customWidth="1"/>
    <col min="6655" max="6655" width="48.75" style="1" customWidth="1"/>
    <col min="6656" max="6656" width="26.25" style="1" customWidth="1"/>
    <col min="6657" max="6657" width="21.75" style="1" customWidth="1"/>
    <col min="6658" max="6658" width="21.5" style="1" customWidth="1"/>
    <col min="6659" max="6909" width="9" style="1"/>
    <col min="6910" max="6910" width="3.25" style="1" customWidth="1"/>
    <col min="6911" max="6911" width="48.75" style="1" customWidth="1"/>
    <col min="6912" max="6912" width="26.25" style="1" customWidth="1"/>
    <col min="6913" max="6913" width="21.75" style="1" customWidth="1"/>
    <col min="6914" max="6914" width="21.5" style="1" customWidth="1"/>
    <col min="6915" max="7165" width="9" style="1"/>
    <col min="7166" max="7166" width="3.25" style="1" customWidth="1"/>
    <col min="7167" max="7167" width="48.75" style="1" customWidth="1"/>
    <col min="7168" max="7168" width="26.25" style="1" customWidth="1"/>
    <col min="7169" max="7169" width="21.75" style="1" customWidth="1"/>
    <col min="7170" max="7170" width="21.5" style="1" customWidth="1"/>
    <col min="7171" max="7421" width="9" style="1"/>
    <col min="7422" max="7422" width="3.25" style="1" customWidth="1"/>
    <col min="7423" max="7423" width="48.75" style="1" customWidth="1"/>
    <col min="7424" max="7424" width="26.25" style="1" customWidth="1"/>
    <col min="7425" max="7425" width="21.75" style="1" customWidth="1"/>
    <col min="7426" max="7426" width="21.5" style="1" customWidth="1"/>
    <col min="7427" max="7677" width="9" style="1"/>
    <col min="7678" max="7678" width="3.25" style="1" customWidth="1"/>
    <col min="7679" max="7679" width="48.75" style="1" customWidth="1"/>
    <col min="7680" max="7680" width="26.25" style="1" customWidth="1"/>
    <col min="7681" max="7681" width="21.75" style="1" customWidth="1"/>
    <col min="7682" max="7682" width="21.5" style="1" customWidth="1"/>
    <col min="7683" max="7933" width="9" style="1"/>
    <col min="7934" max="7934" width="3.25" style="1" customWidth="1"/>
    <col min="7935" max="7935" width="48.75" style="1" customWidth="1"/>
    <col min="7936" max="7936" width="26.25" style="1" customWidth="1"/>
    <col min="7937" max="7937" width="21.75" style="1" customWidth="1"/>
    <col min="7938" max="7938" width="21.5" style="1" customWidth="1"/>
    <col min="7939" max="8189" width="9" style="1"/>
    <col min="8190" max="8190" width="3.25" style="1" customWidth="1"/>
    <col min="8191" max="8191" width="48.75" style="1" customWidth="1"/>
    <col min="8192" max="8192" width="26.25" style="1" customWidth="1"/>
    <col min="8193" max="8193" width="21.75" style="1" customWidth="1"/>
    <col min="8194" max="8194" width="21.5" style="1" customWidth="1"/>
    <col min="8195" max="8445" width="9" style="1"/>
    <col min="8446" max="8446" width="3.25" style="1" customWidth="1"/>
    <col min="8447" max="8447" width="48.75" style="1" customWidth="1"/>
    <col min="8448" max="8448" width="26.25" style="1" customWidth="1"/>
    <col min="8449" max="8449" width="21.75" style="1" customWidth="1"/>
    <col min="8450" max="8450" width="21.5" style="1" customWidth="1"/>
    <col min="8451" max="8701" width="9" style="1"/>
    <col min="8702" max="8702" width="3.25" style="1" customWidth="1"/>
    <col min="8703" max="8703" width="48.75" style="1" customWidth="1"/>
    <col min="8704" max="8704" width="26.25" style="1" customWidth="1"/>
    <col min="8705" max="8705" width="21.75" style="1" customWidth="1"/>
    <col min="8706" max="8706" width="21.5" style="1" customWidth="1"/>
    <col min="8707" max="8957" width="9" style="1"/>
    <col min="8958" max="8958" width="3.25" style="1" customWidth="1"/>
    <col min="8959" max="8959" width="48.75" style="1" customWidth="1"/>
    <col min="8960" max="8960" width="26.25" style="1" customWidth="1"/>
    <col min="8961" max="8961" width="21.75" style="1" customWidth="1"/>
    <col min="8962" max="8962" width="21.5" style="1" customWidth="1"/>
    <col min="8963" max="9213" width="9" style="1"/>
    <col min="9214" max="9214" width="3.25" style="1" customWidth="1"/>
    <col min="9215" max="9215" width="48.75" style="1" customWidth="1"/>
    <col min="9216" max="9216" width="26.25" style="1" customWidth="1"/>
    <col min="9217" max="9217" width="21.75" style="1" customWidth="1"/>
    <col min="9218" max="9218" width="21.5" style="1" customWidth="1"/>
    <col min="9219" max="9469" width="9" style="1"/>
    <col min="9470" max="9470" width="3.25" style="1" customWidth="1"/>
    <col min="9471" max="9471" width="48.75" style="1" customWidth="1"/>
    <col min="9472" max="9472" width="26.25" style="1" customWidth="1"/>
    <col min="9473" max="9473" width="21.75" style="1" customWidth="1"/>
    <col min="9474" max="9474" width="21.5" style="1" customWidth="1"/>
    <col min="9475" max="9725" width="9" style="1"/>
    <col min="9726" max="9726" width="3.25" style="1" customWidth="1"/>
    <col min="9727" max="9727" width="48.75" style="1" customWidth="1"/>
    <col min="9728" max="9728" width="26.25" style="1" customWidth="1"/>
    <col min="9729" max="9729" width="21.75" style="1" customWidth="1"/>
    <col min="9730" max="9730" width="21.5" style="1" customWidth="1"/>
    <col min="9731" max="9981" width="9" style="1"/>
    <col min="9982" max="9982" width="3.25" style="1" customWidth="1"/>
    <col min="9983" max="9983" width="48.75" style="1" customWidth="1"/>
    <col min="9984" max="9984" width="26.25" style="1" customWidth="1"/>
    <col min="9985" max="9985" width="21.75" style="1" customWidth="1"/>
    <col min="9986" max="9986" width="21.5" style="1" customWidth="1"/>
    <col min="9987" max="10237" width="9" style="1"/>
    <col min="10238" max="10238" width="3.25" style="1" customWidth="1"/>
    <col min="10239" max="10239" width="48.75" style="1" customWidth="1"/>
    <col min="10240" max="10240" width="26.25" style="1" customWidth="1"/>
    <col min="10241" max="10241" width="21.75" style="1" customWidth="1"/>
    <col min="10242" max="10242" width="21.5" style="1" customWidth="1"/>
    <col min="10243" max="10493" width="9" style="1"/>
    <col min="10494" max="10494" width="3.25" style="1" customWidth="1"/>
    <col min="10495" max="10495" width="48.75" style="1" customWidth="1"/>
    <col min="10496" max="10496" width="26.25" style="1" customWidth="1"/>
    <col min="10497" max="10497" width="21.75" style="1" customWidth="1"/>
    <col min="10498" max="10498" width="21.5" style="1" customWidth="1"/>
    <col min="10499" max="10749" width="9" style="1"/>
    <col min="10750" max="10750" width="3.25" style="1" customWidth="1"/>
    <col min="10751" max="10751" width="48.75" style="1" customWidth="1"/>
    <col min="10752" max="10752" width="26.25" style="1" customWidth="1"/>
    <col min="10753" max="10753" width="21.75" style="1" customWidth="1"/>
    <col min="10754" max="10754" width="21.5" style="1" customWidth="1"/>
    <col min="10755" max="11005" width="9" style="1"/>
    <col min="11006" max="11006" width="3.25" style="1" customWidth="1"/>
    <col min="11007" max="11007" width="48.75" style="1" customWidth="1"/>
    <col min="11008" max="11008" width="26.25" style="1" customWidth="1"/>
    <col min="11009" max="11009" width="21.75" style="1" customWidth="1"/>
    <col min="11010" max="11010" width="21.5" style="1" customWidth="1"/>
    <col min="11011" max="11261" width="9" style="1"/>
    <col min="11262" max="11262" width="3.25" style="1" customWidth="1"/>
    <col min="11263" max="11263" width="48.75" style="1" customWidth="1"/>
    <col min="11264" max="11264" width="26.25" style="1" customWidth="1"/>
    <col min="11265" max="11265" width="21.75" style="1" customWidth="1"/>
    <col min="11266" max="11266" width="21.5" style="1" customWidth="1"/>
    <col min="11267" max="11517" width="9" style="1"/>
    <col min="11518" max="11518" width="3.25" style="1" customWidth="1"/>
    <col min="11519" max="11519" width="48.75" style="1" customWidth="1"/>
    <col min="11520" max="11520" width="26.25" style="1" customWidth="1"/>
    <col min="11521" max="11521" width="21.75" style="1" customWidth="1"/>
    <col min="11522" max="11522" width="21.5" style="1" customWidth="1"/>
    <col min="11523" max="11773" width="9" style="1"/>
    <col min="11774" max="11774" width="3.25" style="1" customWidth="1"/>
    <col min="11775" max="11775" width="48.75" style="1" customWidth="1"/>
    <col min="11776" max="11776" width="26.25" style="1" customWidth="1"/>
    <col min="11777" max="11777" width="21.75" style="1" customWidth="1"/>
    <col min="11778" max="11778" width="21.5" style="1" customWidth="1"/>
    <col min="11779" max="12029" width="9" style="1"/>
    <col min="12030" max="12030" width="3.25" style="1" customWidth="1"/>
    <col min="12031" max="12031" width="48.75" style="1" customWidth="1"/>
    <col min="12032" max="12032" width="26.25" style="1" customWidth="1"/>
    <col min="12033" max="12033" width="21.75" style="1" customWidth="1"/>
    <col min="12034" max="12034" width="21.5" style="1" customWidth="1"/>
    <col min="12035" max="12285" width="9" style="1"/>
    <col min="12286" max="12286" width="3.25" style="1" customWidth="1"/>
    <col min="12287" max="12287" width="48.75" style="1" customWidth="1"/>
    <col min="12288" max="12288" width="26.25" style="1" customWidth="1"/>
    <col min="12289" max="12289" width="21.75" style="1" customWidth="1"/>
    <col min="12290" max="12290" width="21.5" style="1" customWidth="1"/>
    <col min="12291" max="12541" width="9" style="1"/>
    <col min="12542" max="12542" width="3.25" style="1" customWidth="1"/>
    <col min="12543" max="12543" width="48.75" style="1" customWidth="1"/>
    <col min="12544" max="12544" width="26.25" style="1" customWidth="1"/>
    <col min="12545" max="12545" width="21.75" style="1" customWidth="1"/>
    <col min="12546" max="12546" width="21.5" style="1" customWidth="1"/>
    <col min="12547" max="12797" width="9" style="1"/>
    <col min="12798" max="12798" width="3.25" style="1" customWidth="1"/>
    <col min="12799" max="12799" width="48.75" style="1" customWidth="1"/>
    <col min="12800" max="12800" width="26.25" style="1" customWidth="1"/>
    <col min="12801" max="12801" width="21.75" style="1" customWidth="1"/>
    <col min="12802" max="12802" width="21.5" style="1" customWidth="1"/>
    <col min="12803" max="13053" width="9" style="1"/>
    <col min="13054" max="13054" width="3.25" style="1" customWidth="1"/>
    <col min="13055" max="13055" width="48.75" style="1" customWidth="1"/>
    <col min="13056" max="13056" width="26.25" style="1" customWidth="1"/>
    <col min="13057" max="13057" width="21.75" style="1" customWidth="1"/>
    <col min="13058" max="13058" width="21.5" style="1" customWidth="1"/>
    <col min="13059" max="13309" width="9" style="1"/>
    <col min="13310" max="13310" width="3.25" style="1" customWidth="1"/>
    <col min="13311" max="13311" width="48.75" style="1" customWidth="1"/>
    <col min="13312" max="13312" width="26.25" style="1" customWidth="1"/>
    <col min="13313" max="13313" width="21.75" style="1" customWidth="1"/>
    <col min="13314" max="13314" width="21.5" style="1" customWidth="1"/>
    <col min="13315" max="13565" width="9" style="1"/>
    <col min="13566" max="13566" width="3.25" style="1" customWidth="1"/>
    <col min="13567" max="13567" width="48.75" style="1" customWidth="1"/>
    <col min="13568" max="13568" width="26.25" style="1" customWidth="1"/>
    <col min="13569" max="13569" width="21.75" style="1" customWidth="1"/>
    <col min="13570" max="13570" width="21.5" style="1" customWidth="1"/>
    <col min="13571" max="13821" width="9" style="1"/>
    <col min="13822" max="13822" width="3.25" style="1" customWidth="1"/>
    <col min="13823" max="13823" width="48.75" style="1" customWidth="1"/>
    <col min="13824" max="13824" width="26.25" style="1" customWidth="1"/>
    <col min="13825" max="13825" width="21.75" style="1" customWidth="1"/>
    <col min="13826" max="13826" width="21.5" style="1" customWidth="1"/>
    <col min="13827" max="14077" width="9" style="1"/>
    <col min="14078" max="14078" width="3.25" style="1" customWidth="1"/>
    <col min="14079" max="14079" width="48.75" style="1" customWidth="1"/>
    <col min="14080" max="14080" width="26.25" style="1" customWidth="1"/>
    <col min="14081" max="14081" width="21.75" style="1" customWidth="1"/>
    <col min="14082" max="14082" width="21.5" style="1" customWidth="1"/>
    <col min="14083" max="14333" width="9" style="1"/>
    <col min="14334" max="14334" width="3.25" style="1" customWidth="1"/>
    <col min="14335" max="14335" width="48.75" style="1" customWidth="1"/>
    <col min="14336" max="14336" width="26.25" style="1" customWidth="1"/>
    <col min="14337" max="14337" width="21.75" style="1" customWidth="1"/>
    <col min="14338" max="14338" width="21.5" style="1" customWidth="1"/>
    <col min="14339" max="14589" width="9" style="1"/>
    <col min="14590" max="14590" width="3.25" style="1" customWidth="1"/>
    <col min="14591" max="14591" width="48.75" style="1" customWidth="1"/>
    <col min="14592" max="14592" width="26.25" style="1" customWidth="1"/>
    <col min="14593" max="14593" width="21.75" style="1" customWidth="1"/>
    <col min="14594" max="14594" width="21.5" style="1" customWidth="1"/>
    <col min="14595" max="14845" width="9" style="1"/>
    <col min="14846" max="14846" width="3.25" style="1" customWidth="1"/>
    <col min="14847" max="14847" width="48.75" style="1" customWidth="1"/>
    <col min="14848" max="14848" width="26.25" style="1" customWidth="1"/>
    <col min="14849" max="14849" width="21.75" style="1" customWidth="1"/>
    <col min="14850" max="14850" width="21.5" style="1" customWidth="1"/>
    <col min="14851" max="15101" width="9" style="1"/>
    <col min="15102" max="15102" width="3.25" style="1" customWidth="1"/>
    <col min="15103" max="15103" width="48.75" style="1" customWidth="1"/>
    <col min="15104" max="15104" width="26.25" style="1" customWidth="1"/>
    <col min="15105" max="15105" width="21.75" style="1" customWidth="1"/>
    <col min="15106" max="15106" width="21.5" style="1" customWidth="1"/>
    <col min="15107" max="15357" width="9" style="1"/>
    <col min="15358" max="15358" width="3.25" style="1" customWidth="1"/>
    <col min="15359" max="15359" width="48.75" style="1" customWidth="1"/>
    <col min="15360" max="15360" width="26.25" style="1" customWidth="1"/>
    <col min="15361" max="15361" width="21.75" style="1" customWidth="1"/>
    <col min="15362" max="15362" width="21.5" style="1" customWidth="1"/>
    <col min="15363" max="15613" width="9" style="1"/>
    <col min="15614" max="15614" width="3.25" style="1" customWidth="1"/>
    <col min="15615" max="15615" width="48.75" style="1" customWidth="1"/>
    <col min="15616" max="15616" width="26.25" style="1" customWidth="1"/>
    <col min="15617" max="15617" width="21.75" style="1" customWidth="1"/>
    <col min="15618" max="15618" width="21.5" style="1" customWidth="1"/>
    <col min="15619" max="15869" width="9" style="1"/>
    <col min="15870" max="15870" width="3.25" style="1" customWidth="1"/>
    <col min="15871" max="15871" width="48.75" style="1" customWidth="1"/>
    <col min="15872" max="15872" width="26.25" style="1" customWidth="1"/>
    <col min="15873" max="15873" width="21.75" style="1" customWidth="1"/>
    <col min="15874" max="15874" width="21.5" style="1" customWidth="1"/>
    <col min="15875" max="16125" width="9" style="1"/>
    <col min="16126" max="16126" width="3.25" style="1" customWidth="1"/>
    <col min="16127" max="16127" width="48.75" style="1" customWidth="1"/>
    <col min="16128" max="16128" width="26.25" style="1" customWidth="1"/>
    <col min="16129" max="16129" width="21.75" style="1" customWidth="1"/>
    <col min="16130" max="16130" width="21.5" style="1" customWidth="1"/>
    <col min="16131" max="16384" width="9" style="1"/>
  </cols>
  <sheetData>
    <row r="1" spans="2:7" ht="15" customHeight="1">
      <c r="B1" s="240" t="s">
        <v>35</v>
      </c>
      <c r="C1" s="240"/>
      <c r="D1" s="240"/>
      <c r="E1" s="240"/>
      <c r="G1" s="37"/>
    </row>
    <row r="2" spans="2:7" ht="16.5" customHeight="1">
      <c r="B2" s="36"/>
      <c r="C2" s="35" t="s">
        <v>36</v>
      </c>
      <c r="D2" s="241" t="s">
        <v>37</v>
      </c>
      <c r="E2" s="242"/>
    </row>
    <row r="3" spans="2:7" ht="16.5" customHeight="1">
      <c r="B3" s="36"/>
      <c r="C3" s="35" t="s">
        <v>38</v>
      </c>
      <c r="D3" s="243"/>
      <c r="E3" s="243"/>
    </row>
    <row r="4" spans="2:7">
      <c r="B4" s="32"/>
      <c r="C4" s="32"/>
      <c r="D4" s="34"/>
    </row>
    <row r="5" spans="2:7" ht="15.75">
      <c r="B5" s="219" t="s">
        <v>39</v>
      </c>
      <c r="C5" s="219"/>
      <c r="D5" s="219"/>
    </row>
    <row r="6" spans="2:7" ht="15.75">
      <c r="B6" s="29" t="s">
        <v>40</v>
      </c>
      <c r="C6" s="251" t="s">
        <v>41</v>
      </c>
      <c r="D6" s="251"/>
      <c r="E6" s="127"/>
    </row>
    <row r="7" spans="2:7" ht="15.75">
      <c r="B7" s="29" t="s">
        <v>42</v>
      </c>
      <c r="C7" s="251" t="s">
        <v>43</v>
      </c>
      <c r="D7" s="251"/>
      <c r="E7" s="133" t="s">
        <v>44</v>
      </c>
    </row>
    <row r="8" spans="2:7" ht="15.75">
      <c r="B8" s="29" t="s">
        <v>45</v>
      </c>
      <c r="C8" s="251" t="s">
        <v>46</v>
      </c>
      <c r="D8" s="251"/>
      <c r="E8" s="135" t="s">
        <v>196</v>
      </c>
    </row>
    <row r="9" spans="2:7" ht="15.75">
      <c r="B9" s="29" t="s">
        <v>47</v>
      </c>
      <c r="C9" s="251" t="s">
        <v>48</v>
      </c>
      <c r="D9" s="251"/>
      <c r="E9" s="134">
        <v>12</v>
      </c>
    </row>
    <row r="10" spans="2:7" ht="15.75">
      <c r="B10" s="33"/>
      <c r="C10" s="32"/>
      <c r="D10" s="31"/>
    </row>
    <row r="11" spans="2:7" ht="15.75">
      <c r="B11" s="220" t="s">
        <v>49</v>
      </c>
      <c r="C11" s="220"/>
      <c r="D11" s="220"/>
      <c r="E11" s="220"/>
    </row>
    <row r="12" spans="2:7" ht="20.100000000000001" customHeight="1">
      <c r="B12" s="244" t="s">
        <v>50</v>
      </c>
      <c r="C12" s="244"/>
      <c r="D12" s="246" t="s">
        <v>179</v>
      </c>
      <c r="E12" s="247"/>
    </row>
    <row r="13" spans="2:7" ht="20.100000000000001" customHeight="1">
      <c r="B13" s="244" t="s">
        <v>52</v>
      </c>
      <c r="C13" s="245"/>
      <c r="D13" s="246" t="s">
        <v>53</v>
      </c>
      <c r="E13" s="247"/>
    </row>
    <row r="14" spans="2:7" ht="20.100000000000001" customHeight="1">
      <c r="B14" s="248" t="s">
        <v>54</v>
      </c>
      <c r="C14" s="248"/>
      <c r="D14" s="249">
        <v>1</v>
      </c>
      <c r="E14" s="250"/>
    </row>
    <row r="15" spans="2:7">
      <c r="B15" s="97"/>
      <c r="C15" s="97"/>
      <c r="D15" s="30"/>
      <c r="E15" s="30"/>
    </row>
    <row r="16" spans="2:7" ht="15.75">
      <c r="B16" s="219" t="s">
        <v>55</v>
      </c>
      <c r="C16" s="219"/>
      <c r="D16" s="219"/>
      <c r="E16" s="219"/>
    </row>
    <row r="17" spans="2:8" ht="27.75" customHeight="1">
      <c r="B17" s="232" t="s">
        <v>56</v>
      </c>
      <c r="C17" s="232"/>
      <c r="D17" s="232"/>
      <c r="E17" s="232"/>
    </row>
    <row r="18" spans="2:8" ht="27.75" customHeight="1">
      <c r="B18" s="233" t="s">
        <v>57</v>
      </c>
      <c r="C18" s="234"/>
      <c r="D18" s="234"/>
      <c r="E18" s="235"/>
    </row>
    <row r="19" spans="2:8" ht="15" customHeight="1">
      <c r="B19" s="29">
        <v>1</v>
      </c>
      <c r="C19" s="28" t="s">
        <v>58</v>
      </c>
      <c r="D19" s="236" t="str">
        <f>D12</f>
        <v>Vigilância Armada Noturno</v>
      </c>
      <c r="E19" s="237"/>
    </row>
    <row r="20" spans="2:8" ht="15" customHeight="1">
      <c r="B20" s="27">
        <v>2</v>
      </c>
      <c r="C20" s="28" t="s">
        <v>59</v>
      </c>
      <c r="D20" s="238" t="s">
        <v>60</v>
      </c>
      <c r="E20" s="238"/>
    </row>
    <row r="21" spans="2:8" ht="15" customHeight="1">
      <c r="B21" s="27">
        <v>3</v>
      </c>
      <c r="C21" s="26" t="s">
        <v>61</v>
      </c>
      <c r="D21" s="239">
        <v>0</v>
      </c>
      <c r="E21" s="239"/>
    </row>
    <row r="22" spans="2:8" ht="15" customHeight="1">
      <c r="B22" s="27">
        <v>4</v>
      </c>
      <c r="C22" s="26" t="s">
        <v>62</v>
      </c>
      <c r="D22" s="231" t="s">
        <v>63</v>
      </c>
      <c r="E22" s="231"/>
    </row>
    <row r="23" spans="2:8" ht="15" customHeight="1">
      <c r="B23" s="27">
        <v>5</v>
      </c>
      <c r="C23" s="26" t="s">
        <v>64</v>
      </c>
      <c r="D23" s="230"/>
      <c r="E23" s="230"/>
    </row>
    <row r="24" spans="2:8">
      <c r="B24" s="99"/>
      <c r="C24" s="99"/>
      <c r="D24" s="99"/>
    </row>
    <row r="25" spans="2:8" ht="15.75">
      <c r="B25" s="219" t="s">
        <v>65</v>
      </c>
      <c r="C25" s="219"/>
      <c r="D25" s="219"/>
      <c r="E25" s="219"/>
    </row>
    <row r="26" spans="2:8" ht="15.75">
      <c r="B26" s="165"/>
      <c r="C26" s="165"/>
      <c r="D26" s="165"/>
      <c r="E26" s="165"/>
    </row>
    <row r="27" spans="2:8" ht="15.75">
      <c r="B27" s="38">
        <v>1</v>
      </c>
      <c r="C27" s="226" t="s">
        <v>66</v>
      </c>
      <c r="D27" s="227"/>
      <c r="E27" s="38" t="s">
        <v>67</v>
      </c>
      <c r="H27" s="3"/>
    </row>
    <row r="28" spans="2:8">
      <c r="B28" s="98" t="s">
        <v>68</v>
      </c>
      <c r="C28" s="228" t="s">
        <v>69</v>
      </c>
      <c r="D28" s="229"/>
      <c r="E28" s="25">
        <f>D21</f>
        <v>0</v>
      </c>
    </row>
    <row r="29" spans="2:8">
      <c r="B29" s="98" t="s">
        <v>42</v>
      </c>
      <c r="C29" s="228" t="s">
        <v>70</v>
      </c>
      <c r="D29" s="229"/>
      <c r="E29" s="57">
        <f>$E$28*30%</f>
        <v>0</v>
      </c>
    </row>
    <row r="30" spans="2:8">
      <c r="B30" s="98" t="s">
        <v>45</v>
      </c>
      <c r="C30" s="228" t="s">
        <v>71</v>
      </c>
      <c r="D30" s="229"/>
      <c r="E30" s="57">
        <f>$E$28*6%</f>
        <v>0</v>
      </c>
    </row>
    <row r="31" spans="2:8">
      <c r="B31" s="98" t="s">
        <v>47</v>
      </c>
      <c r="C31" s="228" t="s">
        <v>180</v>
      </c>
      <c r="D31" s="229"/>
      <c r="E31" s="57">
        <f>(E28+E29+E30)/220*0.25*15*7</f>
        <v>0</v>
      </c>
    </row>
    <row r="32" spans="2:8">
      <c r="B32" s="98" t="s">
        <v>89</v>
      </c>
      <c r="C32" s="136" t="s">
        <v>181</v>
      </c>
      <c r="D32" s="137"/>
      <c r="E32" s="57">
        <f>E31*0.2</f>
        <v>0</v>
      </c>
    </row>
    <row r="33" spans="2:8" ht="15.75">
      <c r="B33" s="39"/>
      <c r="C33" s="201" t="s">
        <v>72</v>
      </c>
      <c r="D33" s="202"/>
      <c r="E33" s="40">
        <f>SUM(E28:E32)</f>
        <v>0</v>
      </c>
    </row>
    <row r="34" spans="2:8" ht="19.5" customHeight="1">
      <c r="B34" s="24"/>
      <c r="C34" s="24"/>
      <c r="D34" s="24"/>
      <c r="E34" s="24"/>
    </row>
    <row r="35" spans="2:8" ht="15.75">
      <c r="B35" s="219" t="s">
        <v>73</v>
      </c>
      <c r="C35" s="219"/>
      <c r="D35" s="219"/>
      <c r="E35" s="219"/>
    </row>
    <row r="36" spans="2:8" ht="15.75">
      <c r="B36" s="96"/>
      <c r="C36" s="96"/>
      <c r="D36" s="96"/>
      <c r="E36" s="96"/>
    </row>
    <row r="37" spans="2:8" ht="15.75">
      <c r="B37" s="220" t="s">
        <v>74</v>
      </c>
      <c r="C37" s="220"/>
      <c r="D37" s="220"/>
      <c r="E37" s="220"/>
    </row>
    <row r="38" spans="2:8" ht="15.75" customHeight="1">
      <c r="B38" s="41" t="s">
        <v>75</v>
      </c>
      <c r="C38" s="123" t="s">
        <v>76</v>
      </c>
      <c r="D38" s="45" t="s">
        <v>77</v>
      </c>
      <c r="E38" s="42" t="s">
        <v>67</v>
      </c>
    </row>
    <row r="39" spans="2:8">
      <c r="B39" s="23" t="s">
        <v>40</v>
      </c>
      <c r="C39" s="122" t="s">
        <v>78</v>
      </c>
      <c r="D39" s="124">
        <v>8.3330000000000001E-2</v>
      </c>
      <c r="E39" s="22">
        <f>$E$33*$D$39</f>
        <v>0</v>
      </c>
    </row>
    <row r="40" spans="2:8">
      <c r="B40" s="23" t="s">
        <v>42</v>
      </c>
      <c r="C40" s="122" t="s">
        <v>79</v>
      </c>
      <c r="D40" s="124">
        <v>3.0249999999999999E-2</v>
      </c>
      <c r="E40" s="22">
        <f>$E$33*$D$40</f>
        <v>0</v>
      </c>
    </row>
    <row r="41" spans="2:8" ht="15.75">
      <c r="B41" s="43"/>
      <c r="C41" s="121" t="s">
        <v>80</v>
      </c>
      <c r="D41" s="125">
        <f>SUM(D39:D40)</f>
        <v>0.11358</v>
      </c>
      <c r="E41" s="44">
        <f>SUM(E39:E40)</f>
        <v>0</v>
      </c>
    </row>
    <row r="42" spans="2:8" ht="15.75">
      <c r="B42" s="96"/>
      <c r="C42" s="96"/>
      <c r="D42" s="96"/>
      <c r="E42" s="96"/>
    </row>
    <row r="43" spans="2:8" ht="30" customHeight="1">
      <c r="B43" s="223" t="s">
        <v>81</v>
      </c>
      <c r="C43" s="220"/>
      <c r="D43" s="220"/>
      <c r="E43" s="220"/>
    </row>
    <row r="44" spans="2:8" ht="15.75">
      <c r="B44" s="45" t="s">
        <v>82</v>
      </c>
      <c r="C44" s="46" t="s">
        <v>83</v>
      </c>
      <c r="D44" s="45" t="s">
        <v>77</v>
      </c>
      <c r="E44" s="45" t="s">
        <v>84</v>
      </c>
    </row>
    <row r="45" spans="2:8">
      <c r="B45" s="12" t="s">
        <v>40</v>
      </c>
      <c r="C45" s="13" t="s">
        <v>85</v>
      </c>
      <c r="D45" s="104">
        <v>0</v>
      </c>
      <c r="E45" s="21">
        <f>($E$33+$E$41)*D45</f>
        <v>0</v>
      </c>
      <c r="H45" s="3"/>
    </row>
    <row r="46" spans="2:8">
      <c r="B46" s="4" t="s">
        <v>42</v>
      </c>
      <c r="C46" s="13" t="s">
        <v>86</v>
      </c>
      <c r="D46" s="104">
        <v>0</v>
      </c>
      <c r="E46" s="21">
        <f t="shared" ref="E46:E52" si="0">($E$33+$E$41)*D46</f>
        <v>0</v>
      </c>
    </row>
    <row r="47" spans="2:8">
      <c r="B47" s="4" t="s">
        <v>45</v>
      </c>
      <c r="C47" s="13" t="s">
        <v>87</v>
      </c>
      <c r="D47" s="104">
        <v>0</v>
      </c>
      <c r="E47" s="21">
        <f t="shared" si="0"/>
        <v>0</v>
      </c>
    </row>
    <row r="48" spans="2:8">
      <c r="B48" s="4" t="s">
        <v>47</v>
      </c>
      <c r="C48" s="13" t="s">
        <v>88</v>
      </c>
      <c r="D48" s="104">
        <v>0</v>
      </c>
      <c r="E48" s="21">
        <f t="shared" si="0"/>
        <v>0</v>
      </c>
    </row>
    <row r="49" spans="2:5">
      <c r="B49" s="4" t="s">
        <v>89</v>
      </c>
      <c r="C49" s="13" t="s">
        <v>90</v>
      </c>
      <c r="D49" s="104">
        <v>0</v>
      </c>
      <c r="E49" s="21">
        <f t="shared" si="0"/>
        <v>0</v>
      </c>
    </row>
    <row r="50" spans="2:5">
      <c r="B50" s="4" t="s">
        <v>91</v>
      </c>
      <c r="C50" s="13" t="s">
        <v>92</v>
      </c>
      <c r="D50" s="104">
        <v>0</v>
      </c>
      <c r="E50" s="21">
        <f t="shared" si="0"/>
        <v>0</v>
      </c>
    </row>
    <row r="51" spans="2:5">
      <c r="B51" s="12" t="s">
        <v>93</v>
      </c>
      <c r="C51" s="13" t="s">
        <v>94</v>
      </c>
      <c r="D51" s="104">
        <v>0</v>
      </c>
      <c r="E51" s="21">
        <f t="shared" si="0"/>
        <v>0</v>
      </c>
    </row>
    <row r="52" spans="2:5">
      <c r="B52" s="12" t="s">
        <v>95</v>
      </c>
      <c r="C52" s="13" t="s">
        <v>96</v>
      </c>
      <c r="D52" s="105">
        <v>0.08</v>
      </c>
      <c r="E52" s="21">
        <f t="shared" si="0"/>
        <v>0</v>
      </c>
    </row>
    <row r="53" spans="2:5" ht="15.75">
      <c r="B53" s="46" t="s">
        <v>97</v>
      </c>
      <c r="C53" s="46"/>
      <c r="D53" s="47">
        <f>SUM(D45:D52)</f>
        <v>0.08</v>
      </c>
      <c r="E53" s="48">
        <f>SUM(E45:E52)</f>
        <v>0</v>
      </c>
    </row>
    <row r="54" spans="2:5" ht="15.75">
      <c r="B54" s="220" t="s">
        <v>98</v>
      </c>
      <c r="C54" s="220"/>
      <c r="D54" s="220"/>
      <c r="E54" s="220"/>
    </row>
    <row r="55" spans="2:5" ht="15.75">
      <c r="B55" s="38" t="s">
        <v>99</v>
      </c>
      <c r="C55" s="201" t="s">
        <v>100</v>
      </c>
      <c r="D55" s="202"/>
      <c r="E55" s="100" t="s">
        <v>67</v>
      </c>
    </row>
    <row r="56" spans="2:5">
      <c r="B56" s="4" t="s">
        <v>40</v>
      </c>
      <c r="C56" s="20" t="s">
        <v>101</v>
      </c>
      <c r="D56" s="19">
        <v>0</v>
      </c>
      <c r="E56" s="5">
        <f>(($D$56*2*15)-($E$28*6%))</f>
        <v>0</v>
      </c>
    </row>
    <row r="57" spans="2:5">
      <c r="B57" s="4" t="s">
        <v>42</v>
      </c>
      <c r="C57" s="20" t="s">
        <v>102</v>
      </c>
      <c r="D57" s="19">
        <v>0</v>
      </c>
      <c r="E57" s="5">
        <f>((($D$57*15)-($D$57*15)*20%))</f>
        <v>0</v>
      </c>
    </row>
    <row r="58" spans="2:5">
      <c r="B58" s="4" t="s">
        <v>45</v>
      </c>
      <c r="C58" s="224" t="s">
        <v>103</v>
      </c>
      <c r="D58" s="225"/>
      <c r="E58" s="18">
        <f>E28*0.038</f>
        <v>0</v>
      </c>
    </row>
    <row r="59" spans="2:5">
      <c r="B59" s="4" t="s">
        <v>47</v>
      </c>
      <c r="C59" s="224" t="s">
        <v>104</v>
      </c>
      <c r="D59" s="225"/>
      <c r="E59" s="18">
        <v>0</v>
      </c>
    </row>
    <row r="60" spans="2:5">
      <c r="B60" s="4" t="s">
        <v>89</v>
      </c>
      <c r="C60" s="224" t="s">
        <v>105</v>
      </c>
      <c r="D60" s="225"/>
      <c r="E60" s="18">
        <v>0</v>
      </c>
    </row>
    <row r="61" spans="2:5">
      <c r="B61" s="4" t="s">
        <v>91</v>
      </c>
      <c r="C61" s="131" t="s">
        <v>106</v>
      </c>
      <c r="D61" s="19">
        <v>0</v>
      </c>
      <c r="E61" s="257">
        <f>D61/12</f>
        <v>0</v>
      </c>
    </row>
    <row r="62" spans="2:5">
      <c r="B62" s="4" t="s">
        <v>93</v>
      </c>
      <c r="C62" s="131" t="s">
        <v>107</v>
      </c>
      <c r="D62" s="132"/>
      <c r="E62" s="18">
        <v>0</v>
      </c>
    </row>
    <row r="63" spans="2:5">
      <c r="B63" s="4" t="s">
        <v>95</v>
      </c>
      <c r="C63" s="131" t="s">
        <v>108</v>
      </c>
      <c r="D63" s="132"/>
      <c r="E63" s="18">
        <v>0</v>
      </c>
    </row>
    <row r="64" spans="2:5" ht="15.75">
      <c r="B64" s="39"/>
      <c r="C64" s="201" t="s">
        <v>109</v>
      </c>
      <c r="D64" s="202"/>
      <c r="E64" s="49">
        <f>SUM(E56:E63)</f>
        <v>0</v>
      </c>
    </row>
    <row r="65" spans="2:11" ht="15.75">
      <c r="B65" s="17"/>
      <c r="C65" s="16"/>
      <c r="D65" s="16"/>
      <c r="E65" s="15"/>
      <c r="K65" s="3"/>
    </row>
    <row r="66" spans="2:11" ht="15.75">
      <c r="B66" s="200" t="s">
        <v>110</v>
      </c>
      <c r="C66" s="200"/>
      <c r="D66" s="200"/>
      <c r="E66" s="200"/>
    </row>
    <row r="67" spans="2:11" ht="15.75">
      <c r="B67" s="100">
        <v>2</v>
      </c>
      <c r="C67" s="201" t="s">
        <v>111</v>
      </c>
      <c r="D67" s="202"/>
      <c r="E67" s="100" t="s">
        <v>67</v>
      </c>
    </row>
    <row r="68" spans="2:11">
      <c r="B68" s="4" t="s">
        <v>75</v>
      </c>
      <c r="C68" s="203" t="s">
        <v>112</v>
      </c>
      <c r="D68" s="203"/>
      <c r="E68" s="5">
        <f>$E$41</f>
        <v>0</v>
      </c>
    </row>
    <row r="69" spans="2:11">
      <c r="B69" s="4" t="s">
        <v>82</v>
      </c>
      <c r="C69" s="224" t="s">
        <v>83</v>
      </c>
      <c r="D69" s="225"/>
      <c r="E69" s="5">
        <f>$E$53</f>
        <v>0</v>
      </c>
    </row>
    <row r="70" spans="2:11">
      <c r="B70" s="4" t="s">
        <v>99</v>
      </c>
      <c r="C70" s="221" t="s">
        <v>113</v>
      </c>
      <c r="D70" s="222"/>
      <c r="E70" s="5">
        <f>$E$64</f>
        <v>0</v>
      </c>
    </row>
    <row r="71" spans="2:11" ht="15.75">
      <c r="B71" s="50"/>
      <c r="C71" s="199" t="s">
        <v>80</v>
      </c>
      <c r="D71" s="199"/>
      <c r="E71" s="49">
        <f>SUM(E68:E70)</f>
        <v>0</v>
      </c>
    </row>
    <row r="72" spans="2:11" ht="15.75">
      <c r="B72" s="17"/>
      <c r="C72" s="16"/>
      <c r="D72" s="16"/>
      <c r="E72" s="15"/>
    </row>
    <row r="73" spans="2:11" ht="15.75">
      <c r="B73" s="210" t="s">
        <v>114</v>
      </c>
      <c r="C73" s="210"/>
      <c r="D73" s="210"/>
      <c r="E73" s="210"/>
    </row>
    <row r="74" spans="2:11" ht="15.75">
      <c r="B74" s="51">
        <v>3</v>
      </c>
      <c r="C74" s="52" t="s">
        <v>115</v>
      </c>
      <c r="D74" s="53" t="s">
        <v>77</v>
      </c>
      <c r="E74" s="51" t="s">
        <v>116</v>
      </c>
    </row>
    <row r="75" spans="2:11">
      <c r="B75" s="106" t="s">
        <v>40</v>
      </c>
      <c r="C75" s="107" t="s">
        <v>117</v>
      </c>
      <c r="D75" s="105">
        <f>(5%*(1/12))</f>
        <v>4.1999999999999997E-3</v>
      </c>
      <c r="E75" s="56">
        <f>D75*$E$33</f>
        <v>0</v>
      </c>
      <c r="F75" s="3"/>
    </row>
    <row r="76" spans="2:11">
      <c r="B76" s="108" t="s">
        <v>42</v>
      </c>
      <c r="C76" s="109" t="s">
        <v>118</v>
      </c>
      <c r="D76" s="105">
        <v>2.9999999999999997E-4</v>
      </c>
      <c r="E76" s="56">
        <f t="shared" ref="E76:E80" si="1">D76*$E$33</f>
        <v>0</v>
      </c>
      <c r="F76" s="3"/>
      <c r="G76" s="3"/>
      <c r="I76" s="3"/>
    </row>
    <row r="77" spans="2:11" ht="30" customHeight="1">
      <c r="B77" s="110" t="s">
        <v>45</v>
      </c>
      <c r="C77" s="111" t="s">
        <v>119</v>
      </c>
      <c r="D77" s="105">
        <v>0.02</v>
      </c>
      <c r="E77" s="6">
        <f t="shared" si="1"/>
        <v>0</v>
      </c>
      <c r="F77" s="3"/>
    </row>
    <row r="78" spans="2:11">
      <c r="B78" s="108" t="s">
        <v>47</v>
      </c>
      <c r="C78" s="107" t="s">
        <v>120</v>
      </c>
      <c r="D78" s="105">
        <f>((1/30)*7)/12</f>
        <v>1.9400000000000001E-2</v>
      </c>
      <c r="E78" s="56">
        <f t="shared" si="1"/>
        <v>0</v>
      </c>
      <c r="F78" s="3"/>
    </row>
    <row r="79" spans="2:11" ht="27.75">
      <c r="B79" s="112" t="s">
        <v>89</v>
      </c>
      <c r="C79" s="113" t="s">
        <v>121</v>
      </c>
      <c r="D79" s="105">
        <f>(D53*D78)</f>
        <v>1.6000000000000001E-3</v>
      </c>
      <c r="E79" s="56">
        <f t="shared" si="1"/>
        <v>0</v>
      </c>
    </row>
    <row r="80" spans="2:11" ht="31.5" customHeight="1">
      <c r="B80" s="114" t="s">
        <v>91</v>
      </c>
      <c r="C80" s="111" t="s">
        <v>122</v>
      </c>
      <c r="D80" s="105">
        <v>0.02</v>
      </c>
      <c r="E80" s="6">
        <f t="shared" si="1"/>
        <v>0</v>
      </c>
      <c r="F80" s="3"/>
      <c r="G80" s="3"/>
      <c r="H80" s="3"/>
    </row>
    <row r="81" spans="2:9" ht="15.75">
      <c r="B81" s="211" t="s">
        <v>97</v>
      </c>
      <c r="C81" s="212"/>
      <c r="D81" s="213"/>
      <c r="E81" s="54">
        <f>TRUNC(SUM(E75:E80),2)</f>
        <v>0</v>
      </c>
      <c r="I81" s="3"/>
    </row>
    <row r="82" spans="2:9" ht="45.75" customHeight="1">
      <c r="B82" s="214" t="s">
        <v>123</v>
      </c>
      <c r="C82" s="214"/>
      <c r="D82" s="214"/>
      <c r="E82" s="214"/>
    </row>
    <row r="83" spans="2:9" ht="15.75">
      <c r="B83" s="17"/>
      <c r="C83" s="16"/>
      <c r="D83" s="16"/>
      <c r="E83" s="15"/>
    </row>
    <row r="84" spans="2:9" ht="15.75">
      <c r="B84" s="210" t="s">
        <v>124</v>
      </c>
      <c r="C84" s="210"/>
      <c r="D84" s="210"/>
      <c r="E84" s="210"/>
    </row>
    <row r="85" spans="2:9" ht="15.75">
      <c r="B85" s="101"/>
      <c r="C85" s="101"/>
      <c r="D85" s="101"/>
      <c r="E85" s="101"/>
    </row>
    <row r="86" spans="2:9" ht="15.75" customHeight="1">
      <c r="B86" s="215" t="s">
        <v>125</v>
      </c>
      <c r="C86" s="215"/>
      <c r="D86" s="215"/>
      <c r="E86" s="215"/>
    </row>
    <row r="87" spans="2:9" ht="31.5" customHeight="1">
      <c r="B87" s="51" t="s">
        <v>126</v>
      </c>
      <c r="C87" s="52" t="s">
        <v>127</v>
      </c>
      <c r="D87" s="53" t="s">
        <v>128</v>
      </c>
      <c r="E87" s="51" t="s">
        <v>116</v>
      </c>
    </row>
    <row r="88" spans="2:9">
      <c r="B88" s="12" t="s">
        <v>40</v>
      </c>
      <c r="C88" s="14" t="s">
        <v>129</v>
      </c>
      <c r="D88" s="7">
        <v>9.0749999999999997E-2</v>
      </c>
      <c r="E88" s="6">
        <f t="shared" ref="E88:E93" si="2">D88*$E$33</f>
        <v>0</v>
      </c>
      <c r="H88" s="3"/>
    </row>
    <row r="89" spans="2:9">
      <c r="B89" s="4" t="s">
        <v>42</v>
      </c>
      <c r="C89" s="11" t="s">
        <v>130</v>
      </c>
      <c r="D89" s="7">
        <v>1.6299999999999999E-2</v>
      </c>
      <c r="E89" s="6">
        <f t="shared" si="2"/>
        <v>0</v>
      </c>
    </row>
    <row r="90" spans="2:9">
      <c r="B90" s="12" t="s">
        <v>45</v>
      </c>
      <c r="C90" s="13" t="s">
        <v>131</v>
      </c>
      <c r="D90" s="7">
        <v>2.0000000000000001E-4</v>
      </c>
      <c r="E90" s="6">
        <f t="shared" si="2"/>
        <v>0</v>
      </c>
    </row>
    <row r="91" spans="2:9">
      <c r="B91" s="4" t="s">
        <v>47</v>
      </c>
      <c r="C91" s="13" t="s">
        <v>132</v>
      </c>
      <c r="D91" s="7">
        <v>3.3E-3</v>
      </c>
      <c r="E91" s="6">
        <f t="shared" si="2"/>
        <v>0</v>
      </c>
    </row>
    <row r="92" spans="2:9">
      <c r="B92" s="12" t="s">
        <v>89</v>
      </c>
      <c r="C92" s="11" t="s">
        <v>133</v>
      </c>
      <c r="D92" s="7">
        <v>5.5000000000000003E-4</v>
      </c>
      <c r="E92" s="6">
        <f t="shared" si="2"/>
        <v>0</v>
      </c>
    </row>
    <row r="93" spans="2:9">
      <c r="B93" s="4" t="s">
        <v>91</v>
      </c>
      <c r="C93" s="10" t="s">
        <v>134</v>
      </c>
      <c r="D93" s="9">
        <v>0</v>
      </c>
      <c r="E93" s="6">
        <f t="shared" si="2"/>
        <v>0</v>
      </c>
    </row>
    <row r="94" spans="2:9" ht="15.75">
      <c r="B94" s="211" t="s">
        <v>135</v>
      </c>
      <c r="C94" s="212"/>
      <c r="D94" s="213"/>
      <c r="E94" s="54">
        <f>SUM(E88:E93)</f>
        <v>0</v>
      </c>
    </row>
    <row r="95" spans="2:9" ht="15.75" customHeight="1">
      <c r="B95" s="4" t="s">
        <v>93</v>
      </c>
      <c r="C95" s="8" t="s">
        <v>136</v>
      </c>
      <c r="D95" s="7">
        <f>($D$88*$D$53)</f>
        <v>7.26E-3</v>
      </c>
      <c r="E95" s="6">
        <f>D95*$E$94</f>
        <v>0</v>
      </c>
    </row>
    <row r="96" spans="2:9" ht="15.75" customHeight="1">
      <c r="B96" s="211" t="s">
        <v>137</v>
      </c>
      <c r="C96" s="212"/>
      <c r="D96" s="55">
        <f>D88+D89+D90+D91+D92+D93+D95</f>
        <v>0.11840000000000001</v>
      </c>
      <c r="E96" s="54">
        <f>$E$94+$E$95</f>
        <v>0</v>
      </c>
    </row>
    <row r="97" spans="1:5" ht="15.75" customHeight="1">
      <c r="B97" s="92"/>
      <c r="C97" s="93"/>
      <c r="D97" s="94"/>
      <c r="E97" s="95"/>
    </row>
    <row r="98" spans="1:5" ht="15.75" customHeight="1">
      <c r="B98" s="216" t="s">
        <v>138</v>
      </c>
      <c r="C98" s="217"/>
      <c r="D98" s="218"/>
      <c r="E98" s="91">
        <f>($E$96*12)/21.3562</f>
        <v>0</v>
      </c>
    </row>
    <row r="99" spans="1:5" ht="15.75" customHeight="1">
      <c r="B99" s="96"/>
      <c r="C99" s="96"/>
      <c r="D99" s="96"/>
      <c r="E99" s="96"/>
    </row>
    <row r="100" spans="1:5" ht="15.75" customHeight="1">
      <c r="B100" s="215" t="s">
        <v>139</v>
      </c>
      <c r="C100" s="215"/>
      <c r="D100" s="215"/>
      <c r="E100" s="215"/>
    </row>
    <row r="101" spans="1:5" ht="15.75" customHeight="1">
      <c r="B101" s="100" t="s">
        <v>140</v>
      </c>
      <c r="C101" s="201" t="s">
        <v>141</v>
      </c>
      <c r="D101" s="202"/>
      <c r="E101" s="100" t="s">
        <v>67</v>
      </c>
    </row>
    <row r="102" spans="1:5" ht="15.75" customHeight="1">
      <c r="B102" s="4" t="s">
        <v>40</v>
      </c>
      <c r="C102" s="203" t="s">
        <v>142</v>
      </c>
      <c r="D102" s="203"/>
      <c r="E102" s="5">
        <f>($E$28+$E$29+E30+$E$31)/220*1.6*1*15</f>
        <v>0</v>
      </c>
    </row>
    <row r="103" spans="1:5" ht="15.75" customHeight="1">
      <c r="B103" s="50"/>
      <c r="C103" s="199" t="s">
        <v>80</v>
      </c>
      <c r="D103" s="199"/>
      <c r="E103" s="49">
        <f>SUM(E102)</f>
        <v>0</v>
      </c>
    </row>
    <row r="104" spans="1:5" ht="15.75" customHeight="1">
      <c r="B104" s="96"/>
      <c r="C104" s="96"/>
      <c r="D104" s="96"/>
      <c r="E104" s="96"/>
    </row>
    <row r="105" spans="1:5" ht="15.75">
      <c r="B105" s="200" t="s">
        <v>143</v>
      </c>
      <c r="C105" s="200"/>
      <c r="D105" s="200"/>
      <c r="E105" s="200"/>
    </row>
    <row r="106" spans="1:5" ht="15.75">
      <c r="B106" s="100">
        <v>4</v>
      </c>
      <c r="C106" s="201" t="s">
        <v>111</v>
      </c>
      <c r="D106" s="202"/>
      <c r="E106" s="100" t="s">
        <v>67</v>
      </c>
    </row>
    <row r="107" spans="1:5">
      <c r="B107" s="4" t="s">
        <v>126</v>
      </c>
      <c r="C107" s="203" t="s">
        <v>144</v>
      </c>
      <c r="D107" s="203"/>
      <c r="E107" s="5">
        <f>$E$96</f>
        <v>0</v>
      </c>
    </row>
    <row r="108" spans="1:5">
      <c r="B108" s="4" t="s">
        <v>140</v>
      </c>
      <c r="C108" s="203" t="s">
        <v>145</v>
      </c>
      <c r="D108" s="203"/>
      <c r="E108" s="5">
        <f>$E$103</f>
        <v>0</v>
      </c>
    </row>
    <row r="109" spans="1:5" ht="15.75">
      <c r="B109" s="50"/>
      <c r="C109" s="199" t="s">
        <v>80</v>
      </c>
      <c r="D109" s="199"/>
      <c r="E109" s="49">
        <f>SUM(E107:E108)</f>
        <v>0</v>
      </c>
    </row>
    <row r="110" spans="1:5" ht="15.75">
      <c r="B110" s="96"/>
      <c r="C110" s="96"/>
      <c r="D110" s="96"/>
      <c r="E110" s="96"/>
    </row>
    <row r="111" spans="1:5" ht="15.75">
      <c r="A111" s="59"/>
      <c r="B111" s="204" t="s">
        <v>146</v>
      </c>
      <c r="C111" s="204"/>
      <c r="D111" s="204"/>
      <c r="E111" s="204"/>
    </row>
    <row r="112" spans="1:5" ht="15.75">
      <c r="A112" s="59"/>
      <c r="B112" s="102"/>
      <c r="C112" s="102"/>
      <c r="D112" s="102"/>
      <c r="E112" s="102"/>
    </row>
    <row r="113" spans="1:6" ht="15.75">
      <c r="A113" s="59"/>
      <c r="B113" s="103">
        <v>5</v>
      </c>
      <c r="C113" s="205" t="s">
        <v>147</v>
      </c>
      <c r="D113" s="206"/>
      <c r="E113" s="103" t="s">
        <v>67</v>
      </c>
    </row>
    <row r="114" spans="1:6">
      <c r="A114" s="59"/>
      <c r="B114" s="23" t="s">
        <v>40</v>
      </c>
      <c r="C114" s="207" t="s">
        <v>148</v>
      </c>
      <c r="D114" s="207"/>
      <c r="E114" s="22">
        <f>'Uniforme + Equipamento'!$G$16</f>
        <v>0</v>
      </c>
    </row>
    <row r="115" spans="1:6">
      <c r="A115" s="59"/>
      <c r="B115" s="23" t="s">
        <v>42</v>
      </c>
      <c r="C115" s="208" t="s">
        <v>149</v>
      </c>
      <c r="D115" s="209"/>
      <c r="E115" s="60">
        <f>'Uniforme + Equipamento'!$M$14</f>
        <v>0</v>
      </c>
    </row>
    <row r="116" spans="1:6">
      <c r="A116" s="59"/>
      <c r="B116" s="23" t="s">
        <v>45</v>
      </c>
      <c r="C116" s="208" t="s">
        <v>150</v>
      </c>
      <c r="D116" s="209"/>
      <c r="E116" s="61">
        <v>0</v>
      </c>
    </row>
    <row r="117" spans="1:6">
      <c r="A117" s="59"/>
      <c r="B117" s="23" t="s">
        <v>47</v>
      </c>
      <c r="C117" s="197" t="s">
        <v>151</v>
      </c>
      <c r="D117" s="198"/>
      <c r="E117" s="61">
        <v>0</v>
      </c>
    </row>
    <row r="118" spans="1:6" ht="15.75">
      <c r="A118" s="59"/>
      <c r="B118" s="62"/>
      <c r="C118" s="179" t="s">
        <v>80</v>
      </c>
      <c r="D118" s="179"/>
      <c r="E118" s="44">
        <f>SUM(E114:E117)</f>
        <v>0</v>
      </c>
    </row>
    <row r="119" spans="1:6" ht="15.75">
      <c r="B119" s="58"/>
      <c r="C119" s="58"/>
      <c r="D119" s="58"/>
      <c r="E119" s="58"/>
    </row>
    <row r="120" spans="1:6" ht="15.75">
      <c r="B120" s="191" t="s">
        <v>152</v>
      </c>
      <c r="C120" s="191"/>
      <c r="D120" s="191"/>
      <c r="E120" s="191"/>
    </row>
    <row r="121" spans="1:6" ht="15.75">
      <c r="B121" s="103">
        <v>6</v>
      </c>
      <c r="C121" s="63" t="s">
        <v>153</v>
      </c>
      <c r="D121" s="64" t="s">
        <v>77</v>
      </c>
      <c r="E121" s="103" t="s">
        <v>154</v>
      </c>
    </row>
    <row r="122" spans="1:6" ht="15.75">
      <c r="B122" s="65" t="s">
        <v>40</v>
      </c>
      <c r="C122" s="66" t="s">
        <v>155</v>
      </c>
      <c r="D122" s="119">
        <v>0</v>
      </c>
      <c r="E122" s="67">
        <f>$E$142*$D$122</f>
        <v>0</v>
      </c>
      <c r="F122" s="3"/>
    </row>
    <row r="123" spans="1:6" ht="15.75">
      <c r="B123" s="65" t="s">
        <v>42</v>
      </c>
      <c r="C123" s="68" t="s">
        <v>156</v>
      </c>
      <c r="D123" s="120">
        <v>0</v>
      </c>
      <c r="E123" s="67">
        <f>$E$142*$D$123</f>
        <v>0</v>
      </c>
      <c r="F123" s="3"/>
    </row>
    <row r="124" spans="1:6" ht="15.75">
      <c r="B124" s="65" t="s">
        <v>45</v>
      </c>
      <c r="C124" s="192" t="s">
        <v>157</v>
      </c>
      <c r="D124" s="192"/>
      <c r="E124" s="192"/>
      <c r="F124" s="3"/>
    </row>
    <row r="125" spans="1:6" ht="15.75">
      <c r="B125" s="70"/>
      <c r="C125" s="71" t="s">
        <v>158</v>
      </c>
      <c r="D125" s="72"/>
      <c r="E125" s="73"/>
      <c r="F125" s="3"/>
    </row>
    <row r="126" spans="1:6">
      <c r="B126" s="23"/>
      <c r="C126" s="74" t="s">
        <v>159</v>
      </c>
      <c r="D126" s="69">
        <v>0</v>
      </c>
      <c r="E126" s="67">
        <f>($E$142+$E$122+$E$123)*$D$126/(1-$D$133)</f>
        <v>0</v>
      </c>
      <c r="F126" s="3"/>
    </row>
    <row r="127" spans="1:6">
      <c r="B127" s="23"/>
      <c r="C127" s="74" t="s">
        <v>160</v>
      </c>
      <c r="D127" s="69">
        <v>0</v>
      </c>
      <c r="E127" s="67">
        <f>($E$142+$E$122+$E$123)*$D$127/(1-$D$133)</f>
        <v>0</v>
      </c>
      <c r="F127" s="3"/>
    </row>
    <row r="128" spans="1:6">
      <c r="B128" s="23"/>
      <c r="C128" s="115" t="s">
        <v>161</v>
      </c>
      <c r="D128" s="116">
        <v>0</v>
      </c>
      <c r="E128" s="117"/>
      <c r="F128" s="3"/>
    </row>
    <row r="129" spans="2:10">
      <c r="B129" s="70"/>
      <c r="C129" s="71" t="s">
        <v>162</v>
      </c>
      <c r="D129" s="75"/>
      <c r="E129" s="76"/>
      <c r="F129" s="3"/>
    </row>
    <row r="130" spans="2:10">
      <c r="B130" s="23"/>
      <c r="C130" s="74" t="s">
        <v>163</v>
      </c>
      <c r="D130" s="69">
        <v>0</v>
      </c>
      <c r="E130" s="67">
        <f>($E$142+$E$122+$E$123)*$D$130/(1-$D$133)</f>
        <v>0</v>
      </c>
      <c r="F130" s="3"/>
    </row>
    <row r="131" spans="2:10">
      <c r="B131" s="77"/>
      <c r="C131" s="71" t="s">
        <v>164</v>
      </c>
      <c r="D131" s="75"/>
      <c r="E131" s="76"/>
      <c r="F131" s="3"/>
    </row>
    <row r="132" spans="2:10">
      <c r="B132" s="23"/>
      <c r="C132" s="78" t="s">
        <v>165</v>
      </c>
      <c r="D132" s="69">
        <v>0</v>
      </c>
      <c r="E132" s="67">
        <f>($E$142+$E$122+$E$123)*$D$132/(1-$D$133)</f>
        <v>0</v>
      </c>
      <c r="F132" s="3"/>
    </row>
    <row r="133" spans="2:10" ht="15.75">
      <c r="B133" s="193" t="s">
        <v>166</v>
      </c>
      <c r="C133" s="194"/>
      <c r="D133" s="79">
        <f>$D$126+$D$127+$D$130+$D$132</f>
        <v>0</v>
      </c>
      <c r="E133" s="80">
        <f>E122+E123+E126+E127+E128+E130+E132</f>
        <v>0</v>
      </c>
      <c r="F133" s="3"/>
    </row>
    <row r="134" spans="2:10" ht="15.75">
      <c r="B134" s="195"/>
      <c r="C134" s="195"/>
      <c r="D134" s="81"/>
      <c r="E134" s="82"/>
    </row>
    <row r="135" spans="2:10" ht="15.75">
      <c r="B135" s="196" t="s">
        <v>167</v>
      </c>
      <c r="C135" s="196"/>
      <c r="D135" s="196"/>
      <c r="E135" s="196"/>
    </row>
    <row r="136" spans="2:10" ht="15.75">
      <c r="B136" s="179" t="s">
        <v>168</v>
      </c>
      <c r="C136" s="179"/>
      <c r="D136" s="179"/>
      <c r="E136" s="103" t="s">
        <v>154</v>
      </c>
    </row>
    <row r="137" spans="2:10">
      <c r="B137" s="83" t="s">
        <v>40</v>
      </c>
      <c r="C137" s="190" t="s">
        <v>169</v>
      </c>
      <c r="D137" s="190"/>
      <c r="E137" s="84">
        <f>$E$33</f>
        <v>0</v>
      </c>
    </row>
    <row r="138" spans="2:10">
      <c r="B138" s="83" t="s">
        <v>42</v>
      </c>
      <c r="C138" s="190" t="s">
        <v>170</v>
      </c>
      <c r="D138" s="190"/>
      <c r="E138" s="84">
        <f>$E$71</f>
        <v>0</v>
      </c>
    </row>
    <row r="139" spans="2:10">
      <c r="B139" s="83" t="s">
        <v>45</v>
      </c>
      <c r="C139" s="190" t="s">
        <v>171</v>
      </c>
      <c r="D139" s="190"/>
      <c r="E139" s="84">
        <f>$E$81</f>
        <v>0</v>
      </c>
    </row>
    <row r="140" spans="2:10">
      <c r="B140" s="83" t="s">
        <v>47</v>
      </c>
      <c r="C140" s="190" t="s">
        <v>124</v>
      </c>
      <c r="D140" s="190"/>
      <c r="E140" s="85">
        <f>$E$109</f>
        <v>0</v>
      </c>
    </row>
    <row r="141" spans="2:10">
      <c r="B141" s="83" t="s">
        <v>172</v>
      </c>
      <c r="C141" s="190" t="s">
        <v>173</v>
      </c>
      <c r="D141" s="190"/>
      <c r="E141" s="85">
        <f>$E$118</f>
        <v>0</v>
      </c>
    </row>
    <row r="142" spans="2:10" ht="15.75">
      <c r="B142" s="179" t="s">
        <v>174</v>
      </c>
      <c r="C142" s="179"/>
      <c r="D142" s="179"/>
      <c r="E142" s="86">
        <f>SUM(E137:E141)</f>
        <v>0</v>
      </c>
    </row>
    <row r="143" spans="2:10">
      <c r="B143" s="87" t="s">
        <v>91</v>
      </c>
      <c r="C143" s="180" t="s">
        <v>175</v>
      </c>
      <c r="D143" s="180"/>
      <c r="E143" s="88">
        <f>$E$133</f>
        <v>0</v>
      </c>
    </row>
    <row r="144" spans="2:10" ht="15.75">
      <c r="B144" s="181" t="s">
        <v>176</v>
      </c>
      <c r="C144" s="182"/>
      <c r="D144" s="183"/>
      <c r="E144" s="89">
        <f>ROUND($E$142+$E$143,2)</f>
        <v>0</v>
      </c>
      <c r="J144" s="2"/>
    </row>
    <row r="145" spans="2:10" ht="18.75" customHeight="1">
      <c r="B145" s="184" t="s">
        <v>177</v>
      </c>
      <c r="C145" s="185"/>
      <c r="D145" s="186"/>
      <c r="E145" s="90">
        <f>E144*2</f>
        <v>0</v>
      </c>
      <c r="J145" s="2"/>
    </row>
    <row r="146" spans="2:10" ht="15.75">
      <c r="B146" s="187" t="s">
        <v>178</v>
      </c>
      <c r="C146" s="188"/>
      <c r="D146" s="189"/>
      <c r="E146" s="89" t="e">
        <f>$E$144/$E$33</f>
        <v>#DIV/0!</v>
      </c>
      <c r="I146" s="2"/>
    </row>
    <row r="147" spans="2:10">
      <c r="C147" s="2"/>
    </row>
    <row r="148" spans="2:10">
      <c r="E148" s="118"/>
      <c r="G148" s="2"/>
    </row>
    <row r="150" spans="2:10">
      <c r="C150" s="2"/>
    </row>
    <row r="151" spans="2:10">
      <c r="C151" s="2"/>
    </row>
  </sheetData>
  <sheetProtection algorithmName="SHA-512" hashValue="m3rsKR5u9T2uti/W0w9AYysQ9TcLZjL/dO4h3xGM7aTAQ2Z7qERxK/l32wdg6UN/9gF4oAhcykK//gsEbzZBLw==" saltValue="wM7D6rToyTkI/cWrkeAbsw==" spinCount="100000" sheet="1" formatCells="0" formatColumns="0" formatRows="0"/>
  <mergeCells count="85">
    <mergeCell ref="C6:D6"/>
    <mergeCell ref="B1:E1"/>
    <mergeCell ref="D2:E2"/>
    <mergeCell ref="D3:E3"/>
    <mergeCell ref="B5:D5"/>
    <mergeCell ref="B17:E17"/>
    <mergeCell ref="C7:D7"/>
    <mergeCell ref="C8:D8"/>
    <mergeCell ref="C9:D9"/>
    <mergeCell ref="B11:E11"/>
    <mergeCell ref="B12:C12"/>
    <mergeCell ref="D12:E12"/>
    <mergeCell ref="B13:C13"/>
    <mergeCell ref="D13:E13"/>
    <mergeCell ref="B14:C14"/>
    <mergeCell ref="D14:E14"/>
    <mergeCell ref="B16:E16"/>
    <mergeCell ref="C31:D31"/>
    <mergeCell ref="B18:E18"/>
    <mergeCell ref="D19:E19"/>
    <mergeCell ref="D20:E20"/>
    <mergeCell ref="D21:E21"/>
    <mergeCell ref="D22:E22"/>
    <mergeCell ref="D23:E23"/>
    <mergeCell ref="B25:E25"/>
    <mergeCell ref="C27:D27"/>
    <mergeCell ref="C28:D28"/>
    <mergeCell ref="C29:D29"/>
    <mergeCell ref="C30:D30"/>
    <mergeCell ref="C59:D59"/>
    <mergeCell ref="C33:D33"/>
    <mergeCell ref="B35:E35"/>
    <mergeCell ref="B37:E37"/>
    <mergeCell ref="B43:E43"/>
    <mergeCell ref="B54:E54"/>
    <mergeCell ref="C55:D55"/>
    <mergeCell ref="C58:D58"/>
    <mergeCell ref="B84:E84"/>
    <mergeCell ref="C60:D60"/>
    <mergeCell ref="C64:D64"/>
    <mergeCell ref="B66:E66"/>
    <mergeCell ref="C67:D67"/>
    <mergeCell ref="C68:D68"/>
    <mergeCell ref="C69:D69"/>
    <mergeCell ref="C70:D70"/>
    <mergeCell ref="C71:D71"/>
    <mergeCell ref="B73:E73"/>
    <mergeCell ref="B81:D81"/>
    <mergeCell ref="B82:E82"/>
    <mergeCell ref="C108:D108"/>
    <mergeCell ref="B86:E86"/>
    <mergeCell ref="B94:D94"/>
    <mergeCell ref="B96:C96"/>
    <mergeCell ref="B98:D98"/>
    <mergeCell ref="B100:E100"/>
    <mergeCell ref="C101:D101"/>
    <mergeCell ref="C102:D102"/>
    <mergeCell ref="C103:D103"/>
    <mergeCell ref="B105:E105"/>
    <mergeCell ref="C106:D106"/>
    <mergeCell ref="C107:D107"/>
    <mergeCell ref="B134:C134"/>
    <mergeCell ref="C109:D109"/>
    <mergeCell ref="B111:E111"/>
    <mergeCell ref="C113:D113"/>
    <mergeCell ref="C114:D114"/>
    <mergeCell ref="C115:D115"/>
    <mergeCell ref="C116:D116"/>
    <mergeCell ref="C117:D117"/>
    <mergeCell ref="C118:D118"/>
    <mergeCell ref="B120:E120"/>
    <mergeCell ref="C124:E124"/>
    <mergeCell ref="B133:C133"/>
    <mergeCell ref="B146:D146"/>
    <mergeCell ref="B135:E135"/>
    <mergeCell ref="B136:D136"/>
    <mergeCell ref="C137:D137"/>
    <mergeCell ref="C138:D138"/>
    <mergeCell ref="C139:D139"/>
    <mergeCell ref="C140:D140"/>
    <mergeCell ref="C141:D141"/>
    <mergeCell ref="B142:D142"/>
    <mergeCell ref="C143:D143"/>
    <mergeCell ref="B144:D144"/>
    <mergeCell ref="B145:D14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1" orientation="portrait" r:id="rId1"/>
  <rowBreaks count="1" manualBreakCount="1">
    <brk id="72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3"/>
  <sheetViews>
    <sheetView tabSelected="1" workbookViewId="0">
      <selection activeCell="D6" sqref="D6"/>
    </sheetView>
  </sheetViews>
  <sheetFormatPr defaultRowHeight="14.25"/>
  <cols>
    <col min="1" max="1" width="4.625" bestFit="1" customWidth="1"/>
    <col min="2" max="2" width="13.375" bestFit="1" customWidth="1"/>
    <col min="3" max="3" width="14.375" bestFit="1" customWidth="1"/>
    <col min="4" max="4" width="19.875" bestFit="1" customWidth="1"/>
    <col min="5" max="5" width="15.125" bestFit="1" customWidth="1"/>
    <col min="6" max="6" width="16.875" bestFit="1" customWidth="1"/>
  </cols>
  <sheetData>
    <row r="1" spans="1:6" ht="15.75">
      <c r="A1" s="253" t="s">
        <v>182</v>
      </c>
      <c r="B1" s="253"/>
      <c r="C1" s="253"/>
      <c r="D1" s="253"/>
      <c r="E1" s="253"/>
      <c r="F1" s="253"/>
    </row>
    <row r="2" spans="1:6">
      <c r="A2" s="254" t="s">
        <v>183</v>
      </c>
      <c r="B2" s="254"/>
      <c r="C2" s="254"/>
      <c r="D2" s="254"/>
      <c r="E2" s="254"/>
      <c r="F2" s="254"/>
    </row>
    <row r="3" spans="1:6">
      <c r="B3" s="255"/>
      <c r="C3" s="255"/>
      <c r="D3" s="255"/>
      <c r="E3" s="255"/>
      <c r="F3" s="255"/>
    </row>
    <row r="4" spans="1:6" ht="15">
      <c r="A4" s="256" t="s">
        <v>184</v>
      </c>
      <c r="B4" s="256"/>
      <c r="C4" s="256"/>
      <c r="D4" s="256"/>
      <c r="E4" s="256"/>
      <c r="F4" s="256"/>
    </row>
    <row r="5" spans="1:6" ht="25.5">
      <c r="A5" s="164" t="s">
        <v>185</v>
      </c>
      <c r="B5" s="164" t="s">
        <v>186</v>
      </c>
      <c r="C5" s="164" t="s">
        <v>187</v>
      </c>
      <c r="D5" s="164" t="s">
        <v>188</v>
      </c>
      <c r="E5" s="164" t="s">
        <v>189</v>
      </c>
      <c r="F5" s="164" t="s">
        <v>190</v>
      </c>
    </row>
    <row r="6" spans="1:6" ht="63.75">
      <c r="A6" s="163">
        <v>1</v>
      </c>
      <c r="B6" s="158" t="s">
        <v>191</v>
      </c>
      <c r="C6" s="159" t="s">
        <v>192</v>
      </c>
      <c r="D6" s="160">
        <f>'12X36- DIURNO '!$E$143</f>
        <v>0</v>
      </c>
      <c r="E6" s="161">
        <f>D6*1</f>
        <v>0</v>
      </c>
      <c r="F6" s="161">
        <f>E6*12</f>
        <v>0</v>
      </c>
    </row>
    <row r="7" spans="1:6" ht="63.75">
      <c r="A7" s="163">
        <v>2</v>
      </c>
      <c r="B7" s="158" t="s">
        <v>193</v>
      </c>
      <c r="C7" s="159" t="s">
        <v>192</v>
      </c>
      <c r="D7" s="160">
        <f>'12X36 - NOTURNO '!$E$145</f>
        <v>0</v>
      </c>
      <c r="E7" s="161">
        <f>D7*1</f>
        <v>0</v>
      </c>
      <c r="F7" s="161">
        <f t="shared" ref="F7" si="0">E7*12</f>
        <v>0</v>
      </c>
    </row>
    <row r="8" spans="1:6">
      <c r="A8" s="252" t="s">
        <v>194</v>
      </c>
      <c r="B8" s="252"/>
      <c r="C8" s="252"/>
      <c r="D8" s="252"/>
      <c r="E8" s="162">
        <f>SUM(E6:E7)</f>
        <v>0</v>
      </c>
      <c r="F8" s="162"/>
    </row>
    <row r="9" spans="1:6">
      <c r="A9" s="252" t="s">
        <v>195</v>
      </c>
      <c r="B9" s="252"/>
      <c r="C9" s="252"/>
      <c r="D9" s="252"/>
      <c r="E9" s="252"/>
      <c r="F9" s="162">
        <f>SUM(F6:F7)</f>
        <v>0</v>
      </c>
    </row>
    <row r="13" spans="1:6">
      <c r="D13" s="126"/>
    </row>
  </sheetData>
  <sheetProtection algorithmName="SHA-512" hashValue="ak5LhNEbojPKN3PGsoJPaYMtz99QJTajFiuPKZlSzHGwPzgg0HHhiAp9O4CpiWy5gglZ6zzXejD21CG4DwoeDw==" saltValue="WKpNNQ+VhcyCSKGgpIKBlg==" spinCount="100000" sheet="1" objects="1" scenarios="1"/>
  <mergeCells count="6">
    <mergeCell ref="A9:E9"/>
    <mergeCell ref="A8:D8"/>
    <mergeCell ref="A1:F1"/>
    <mergeCell ref="A2:F2"/>
    <mergeCell ref="B3:F3"/>
    <mergeCell ref="A4:F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5" ma:contentTypeDescription="Crie um novo documento." ma:contentTypeScope="" ma:versionID="a2ec114e98ff2e19eb23c22abbf47864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7eb5ff8c9b1e970f18e21bc58a4b9563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4F91F5-B98B-4B5A-A375-0D3E3EA5F2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82BA9C-8E6F-4687-9D34-23695C2FDF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728B11-4C1F-4CF2-837C-103855D369E6}">
  <ds:schemaRefs>
    <ds:schemaRef ds:uri="http://schemas.microsoft.com/office/2006/metadata/properties"/>
    <ds:schemaRef ds:uri="http://schemas.microsoft.com/office/infopath/2007/PartnerControls"/>
    <ds:schemaRef ds:uri="78e7cd36-d5a8-45f9-bbbe-a96946fc0de7"/>
    <ds:schemaRef ds:uri="a5018b0c-503e-4192-b2ff-8f054037530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Uniforme + Equipamento</vt:lpstr>
      <vt:lpstr>12X36- DIURNO </vt:lpstr>
      <vt:lpstr>12X36 - NOTURNO </vt:lpstr>
      <vt:lpstr>TOTAL GERAL</vt:lpstr>
      <vt:lpstr>'12X36 - NOTURNO '!Area_de_impressao</vt:lpstr>
      <vt:lpstr>'12X36- DIURNO 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Elena Fiel da Costa Morresi</dc:creator>
  <cp:keywords/>
  <dc:description/>
  <cp:lastModifiedBy>Miguel Luis de França Neto</cp:lastModifiedBy>
  <cp:revision>44</cp:revision>
  <dcterms:created xsi:type="dcterms:W3CDTF">2017-06-06T21:11:29Z</dcterms:created>
  <dcterms:modified xsi:type="dcterms:W3CDTF">2024-02-20T16:40:05Z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14026200</vt:r8>
  </property>
  <property fmtid="{D5CDD505-2E9C-101B-9397-08002B2CF9AE}" pid="4" name="MediaServiceImageTags">
    <vt:lpwstr/>
  </property>
</Properties>
</file>